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6300" windowWidth="28860" windowHeight="6360"/>
  </bookViews>
  <sheets>
    <sheet name="ΙΝ Αγ.Χαραλάμπους" sheetId="4" r:id="rId1"/>
    <sheet name="Προμέτρηση" sheetId="8" r:id="rId2"/>
  </sheets>
  <calcPr calcId="125725" fullPrecision="0"/>
</workbook>
</file>

<file path=xl/calcChain.xml><?xml version="1.0" encoding="utf-8"?>
<calcChain xmlns="http://schemas.openxmlformats.org/spreadsheetml/2006/main">
  <c r="H49" i="4"/>
  <c r="H18"/>
  <c r="H19"/>
  <c r="H20"/>
  <c r="H22"/>
  <c r="H23"/>
  <c r="H24"/>
  <c r="H25"/>
  <c r="H26"/>
  <c r="H27"/>
  <c r="H28"/>
  <c r="H29"/>
  <c r="H30"/>
  <c r="H31"/>
  <c r="H74"/>
  <c r="H73"/>
  <c r="H35"/>
  <c r="H91"/>
  <c r="H92"/>
  <c r="F84"/>
  <c r="H84" s="1"/>
  <c r="K66"/>
  <c r="F61"/>
  <c r="H61" s="1"/>
  <c r="F52"/>
  <c r="H52" s="1"/>
  <c r="F71"/>
  <c r="H71" s="1"/>
  <c r="F42"/>
  <c r="K40"/>
  <c r="K29"/>
  <c r="K26"/>
  <c r="F21"/>
  <c r="H21" s="1"/>
  <c r="K31"/>
  <c r="H85"/>
  <c r="H81"/>
  <c r="H82"/>
  <c r="H83"/>
  <c r="H67"/>
  <c r="H68"/>
  <c r="F69"/>
  <c r="H69" s="1"/>
  <c r="H66"/>
  <c r="F80"/>
  <c r="H80" s="1"/>
  <c r="F55"/>
  <c r="H55" s="1"/>
  <c r="H54"/>
  <c r="H78"/>
  <c r="H79"/>
  <c r="H65"/>
  <c r="H59"/>
  <c r="H60"/>
  <c r="H62"/>
  <c r="H70"/>
  <c r="H51"/>
  <c r="H93"/>
  <c r="H40"/>
  <c r="H36"/>
  <c r="H37"/>
  <c r="H41"/>
  <c r="H14"/>
  <c r="H17"/>
  <c r="H86" l="1"/>
  <c r="H90" s="1"/>
  <c r="H94" s="1"/>
  <c r="I94" s="1"/>
  <c r="H56"/>
  <c r="I56" s="1"/>
  <c r="H43"/>
  <c r="I43" s="1"/>
  <c r="F63"/>
  <c r="H63" s="1"/>
  <c r="H75" s="1"/>
  <c r="I75" s="1"/>
  <c r="M66"/>
  <c r="H42"/>
  <c r="M103" i="8"/>
  <c r="J101"/>
  <c r="H101"/>
  <c r="H100"/>
  <c r="J90"/>
  <c r="H90"/>
  <c r="F90"/>
  <c r="H89"/>
  <c r="F56"/>
  <c r="F28"/>
  <c r="F29" l="1"/>
  <c r="F19"/>
  <c r="F98" l="1"/>
  <c r="F113" s="1"/>
  <c r="F18"/>
  <c r="M134"/>
  <c r="J114" l="1"/>
  <c r="M116" s="1"/>
  <c r="Q127" l="1"/>
  <c r="I102" i="4" l="1"/>
  <c r="J30" i="8"/>
  <c r="M32" s="1"/>
  <c r="F100"/>
  <c r="H66"/>
  <c r="H67"/>
  <c r="F89"/>
  <c r="F57"/>
  <c r="J58" s="1"/>
  <c r="M60" s="1"/>
  <c r="J20"/>
  <c r="M22" s="1"/>
  <c r="F9"/>
  <c r="J10" s="1"/>
  <c r="M12" s="1"/>
  <c r="I103" i="4" l="1"/>
  <c r="F101" i="8"/>
  <c r="M92"/>
  <c r="F76" l="1"/>
  <c r="F78" s="1"/>
  <c r="J79" s="1"/>
  <c r="M81" s="1"/>
  <c r="H15" i="4"/>
  <c r="H16"/>
  <c r="C130" i="8"/>
  <c r="B153" s="1"/>
  <c r="M154" s="1"/>
  <c r="M155" s="1"/>
  <c r="O77" l="1"/>
  <c r="H32" i="4"/>
  <c r="M37" i="8"/>
  <c r="I32" i="4" l="1"/>
  <c r="Q131" i="8"/>
  <c r="I45" i="4" l="1"/>
  <c r="I49" s="1"/>
  <c r="I86" s="1"/>
  <c r="I90" s="1"/>
  <c r="I96" s="1"/>
  <c r="I97" l="1"/>
  <c r="I98" l="1"/>
  <c r="I99" s="1"/>
  <c r="I100" s="1"/>
  <c r="I101" s="1"/>
  <c r="K100" l="1"/>
</calcChain>
</file>

<file path=xl/sharedStrings.xml><?xml version="1.0" encoding="utf-8"?>
<sst xmlns="http://schemas.openxmlformats.org/spreadsheetml/2006/main" count="376" uniqueCount="262">
  <si>
    <t>ΕΛΛΗΝΙΚΗ ΔΗΜΟΚΡΑΤΙΑ</t>
  </si>
  <si>
    <t>ΠΕΡΙΦΕΡΕΙΑ ΗΠΕΙΡΟΥ</t>
  </si>
  <si>
    <t>α/α</t>
  </si>
  <si>
    <t>Είδος εργασίας</t>
  </si>
  <si>
    <t>Αναθεώρηση</t>
  </si>
  <si>
    <t>Μερική</t>
  </si>
  <si>
    <t>Ολική</t>
  </si>
  <si>
    <t>Δαπάνη</t>
  </si>
  <si>
    <t>ΘΕΩΡΗΘΗΚΕ</t>
  </si>
  <si>
    <t>ΕΛΕΓΧΘΗΚΕ</t>
  </si>
  <si>
    <t>Π Ρ Ο Ϋ Π Ο Λ Ο Γ Ι Σ Μ Ο Σ   Μ Ε Λ Ε Τ Η Σ</t>
  </si>
  <si>
    <t>ΓΕ και ΟΕ 18 %</t>
  </si>
  <si>
    <t>Σύνολο Σ1</t>
  </si>
  <si>
    <t>Συνολική Δαπάνη Έργου κατά τη μελέτη (ΣΣ)</t>
  </si>
  <si>
    <t>Σύνολο Σ2</t>
  </si>
  <si>
    <t>Άθροισμα Δαπανών εργασιών κατά τη μελέτη Σσ</t>
  </si>
  <si>
    <t>Απρόβλεπτα 15%</t>
  </si>
  <si>
    <t>Η Συντάξασα</t>
  </si>
  <si>
    <t>ΠΕΡΙΦΕΡΕΙΑΚΗ ΕΝΟΤΗΤΑ ΑΡΤΑΣ</t>
  </si>
  <si>
    <t>ΔΙΕΥΘΥΝΣΗ ΤΕΧΝΙΚΩΝ ΕΡΓΩΝ</t>
  </si>
  <si>
    <t>ΦΠΑ 24 %</t>
  </si>
  <si>
    <t>m</t>
  </si>
  <si>
    <t>Συνολική Δαπάνη Έργου</t>
  </si>
  <si>
    <t>ΟΜΑΔΑ Ε:  ΣΗΜΑΝΣΗ - ΑΣΦΑΛΕΙΑ</t>
  </si>
  <si>
    <t>kg</t>
  </si>
  <si>
    <t xml:space="preserve">ΝΤ Δ-6 - Ασφαλτικές στρώσεις μεταβλητού πάχους επιμετρούμενες κατά βάρος </t>
  </si>
  <si>
    <t>1 αυτοκίνητο = 30 τόννοι περίπου</t>
  </si>
  <si>
    <t>Περίπου 50 m ανά αυτοκίνητο σε όλο το πλάτος</t>
  </si>
  <si>
    <t>Δ-4 - Ασφαλτική συγκολλητική επάλειψη</t>
  </si>
  <si>
    <t>11*Δ-6</t>
  </si>
  <si>
    <t>Σύνολο</t>
  </si>
  <si>
    <t xml:space="preserve">Ε-17.1 - Διαγράμμιση οδοστρώματος με ανακλαστική βαφή </t>
  </si>
  <si>
    <t>L=</t>
  </si>
  <si>
    <t>E = (0,10 + 0,12) x 2 x L</t>
  </si>
  <si>
    <t>Επομένως μήκος:</t>
  </si>
  <si>
    <t>Ποσότητα:</t>
  </si>
  <si>
    <t>tn</t>
  </si>
  <si>
    <t>Α-20 - Κατασκευή επιχωμάτων</t>
  </si>
  <si>
    <t>Ως Α-18.3</t>
  </si>
  <si>
    <t xml:space="preserve">ΟΜΑΔΑ Β:  ΤΕΧΝΙΚΑ ΕΡΓΑ </t>
  </si>
  <si>
    <t>ΟΜΑΔΑ Α:  ΧΩΜΑΤΟΥΡΓΙΚΑ</t>
  </si>
  <si>
    <t>ΟΜΑΔΑ Δ:  ΑΣΦΑΛΤΙΚΑ (με την αξία της ασφάλτου)</t>
  </si>
  <si>
    <t xml:space="preserve">Α-1 - Εκσκαφές χαλαρών εδαφών </t>
  </si>
  <si>
    <t xml:space="preserve">L1 (επίχωμα) = </t>
  </si>
  <si>
    <t xml:space="preserve">L2 (σαρζανετ) = </t>
  </si>
  <si>
    <t xml:space="preserve">V = E2 x L2 = </t>
  </si>
  <si>
    <t xml:space="preserve">Α-2 - Γενικές εκσκαφές σε έδαφος γαιώδες -ημιβραχώδες </t>
  </si>
  <si>
    <t>Α-18.1 - Συνήθη δάνεια υλικών Κατηγορίας Ε2 έως Ε3</t>
  </si>
  <si>
    <t>Ε1 = 2,00 x 0,30 =</t>
  </si>
  <si>
    <t xml:space="preserve">V = E1 x L1 = </t>
  </si>
  <si>
    <t>Β-1 - Εκσκαφή θεμελίων τεχνικών έργων και τάφρων πλάτους έως 5,0 m</t>
  </si>
  <si>
    <t>Ε2 = 1,00 x 1,00 =</t>
  </si>
  <si>
    <t xml:space="preserve">Β-65.1 - Συρματοπλέγμα και σύρματα συρματοκιβωτίων με απλό γαλβάνισμα </t>
  </si>
  <si>
    <t>Φάτνες</t>
  </si>
  <si>
    <t>Φάτνη συρμ/τίων</t>
  </si>
  <si>
    <t>Α</t>
  </si>
  <si>
    <t>Β</t>
  </si>
  <si>
    <t>Λιθοπλήρωση</t>
  </si>
  <si>
    <t>(ανά τρέχον μέτρο)</t>
  </si>
  <si>
    <t xml:space="preserve">1,00 x 1,00 x 1,00 = </t>
  </si>
  <si>
    <t>Β-65.2 - Κατασκευή φατνών</t>
  </si>
  <si>
    <t>β = Αριθμός σαρζανέτ=</t>
  </si>
  <si>
    <t>Β-65.3 - Πλήρωση φατνών</t>
  </si>
  <si>
    <t>Ε = β x Α</t>
  </si>
  <si>
    <t>V = β x B</t>
  </si>
  <si>
    <t> Φάτνες</t>
  </si>
  <si>
    <t>kgr</t>
  </si>
  <si>
    <t> Σύρμα ραφής</t>
  </si>
  <si>
    <t>Αριθμός σαρζανέτ ανά τρέχον μέτρο</t>
  </si>
  <si>
    <t xml:space="preserve">6 x 1,00 x 1,00 = </t>
  </si>
  <si>
    <t>V =</t>
  </si>
  <si>
    <t>ΟΜΑΔΑ Γ:  ΟΔΟΣΤΡΩΣΙΑ</t>
  </si>
  <si>
    <t>Γ 1-1 - Υπόβαση οδοστρωσίας μεταβλητού πάχους</t>
  </si>
  <si>
    <t xml:space="preserve">L = </t>
  </si>
  <si>
    <t>V = L x 1,00 x 0,20</t>
  </si>
  <si>
    <t>ΧΘ 0+560</t>
  </si>
  <si>
    <t xml:space="preserve">Ε (περίπου) = </t>
  </si>
  <si>
    <t>Αλεξάνδρα Βέλιου</t>
  </si>
  <si>
    <t>Η Αν. Προϊσταμένη ΔΤΕ</t>
  </si>
  <si>
    <t>Αλεξία Παππά</t>
  </si>
  <si>
    <t>α/α      τιμολογίου</t>
  </si>
  <si>
    <t>ΧΡΗΜΑΤΟΔΟΤΗΣΗ:</t>
  </si>
  <si>
    <t xml:space="preserve"> ΕΡΓΟ:</t>
  </si>
  <si>
    <r>
      <t>Μήκος x πλάτος x 3,00 cm = m</t>
    </r>
    <r>
      <rPr>
        <vertAlign val="superscript"/>
        <sz val="10"/>
        <color rgb="FFFF0000"/>
        <rFont val="Arial Greek"/>
        <family val="2"/>
      </rPr>
      <t>3</t>
    </r>
  </si>
  <si>
    <r>
      <t>m</t>
    </r>
    <r>
      <rPr>
        <vertAlign val="superscript"/>
        <sz val="10"/>
        <color rgb="FFFF0000"/>
        <rFont val="Arial Greek"/>
        <family val="2"/>
      </rPr>
      <t>3</t>
    </r>
    <r>
      <rPr>
        <sz val="10"/>
        <color rgb="FFFF0000"/>
        <rFont val="Arial Greek"/>
        <family val="2"/>
      </rPr>
      <t xml:space="preserve"> x 2,35 (ειδικό βάρος κυβικού) = τόννοι</t>
    </r>
  </si>
  <si>
    <t>υψος</t>
  </si>
  <si>
    <t>Ε1 = 1/2 x 3,00 x 5,00 =</t>
  </si>
  <si>
    <t>40 μέτρα μήκος ανάχωμα</t>
  </si>
  <si>
    <t>κοίτη</t>
  </si>
  <si>
    <t>άνοιγμα γέφυρας</t>
  </si>
  <si>
    <t>μέτρα μήκους κοίτης</t>
  </si>
  <si>
    <r>
      <t>m</t>
    </r>
    <r>
      <rPr>
        <b/>
        <vertAlign val="superscript"/>
        <sz val="10"/>
        <color rgb="FFFF0000"/>
        <rFont val="Arial Greek"/>
        <family val="2"/>
      </rPr>
      <t>3</t>
    </r>
  </si>
  <si>
    <r>
      <t>m</t>
    </r>
    <r>
      <rPr>
        <b/>
        <vertAlign val="superscript"/>
        <sz val="10"/>
        <color rgb="FFFF0000"/>
        <rFont val="Arial Greek"/>
        <family val="2"/>
      </rPr>
      <t>2</t>
    </r>
  </si>
  <si>
    <r>
      <t>m</t>
    </r>
    <r>
      <rPr>
        <vertAlign val="superscript"/>
        <sz val="10"/>
        <color rgb="FFFF0000"/>
        <rFont val="Arial Greek"/>
        <family val="2"/>
      </rPr>
      <t>2</t>
    </r>
  </si>
  <si>
    <t>Η Αν. Προϊσταμένη ΤΜΕ</t>
  </si>
  <si>
    <t>Μαρία Βασιλειάδη</t>
  </si>
  <si>
    <t>Τμήμα Μελετών και Εργαστηρίων</t>
  </si>
  <si>
    <t xml:space="preserve">Ποσό-τητες </t>
  </si>
  <si>
    <t>Άρθρο αναθεώ-ρησης</t>
  </si>
  <si>
    <t>Μονάδα μέτρη-σης</t>
  </si>
  <si>
    <t>σε μεταφορά</t>
  </si>
  <si>
    <t>από μεταφορά</t>
  </si>
  <si>
    <t>10.01</t>
  </si>
  <si>
    <t>10.01.01</t>
  </si>
  <si>
    <t>Φορτοεκφόρτωση με τα χέρια</t>
  </si>
  <si>
    <t>ΟΙΚ-1101</t>
  </si>
  <si>
    <t>ton</t>
  </si>
  <si>
    <t>10.01.02</t>
  </si>
  <si>
    <t>Φορτοεκφόρτωση με μηχανικά μέσα</t>
  </si>
  <si>
    <t>ΟΙΚ-1104</t>
  </si>
  <si>
    <t>10.07</t>
  </si>
  <si>
    <t xml:space="preserve">Μεταφορές με αυτοκίνητο </t>
  </si>
  <si>
    <t xml:space="preserve"> </t>
  </si>
  <si>
    <t>10.07.01</t>
  </si>
  <si>
    <t>δια μέσου οδών καλής βατότητας</t>
  </si>
  <si>
    <t>ΟΙΚ-1136</t>
  </si>
  <si>
    <t>ton.km</t>
  </si>
  <si>
    <t>ΟΙΚ-2172</t>
  </si>
  <si>
    <t>22.10</t>
  </si>
  <si>
    <t xml:space="preserve">Καθαίρεση  στοιχείων κατασκευών από άοπλο σκυρόδεμα </t>
  </si>
  <si>
    <t>22.10.02</t>
  </si>
  <si>
    <t>Με χρήση  κρουστικού εξοπλισμού μειωμένης απόδοσης</t>
  </si>
  <si>
    <t>ΟΙΚ-2226</t>
  </si>
  <si>
    <t>Διαχείρηση αποβλήτων εκσκαφών, κατασκευών και κατεδαφίσεων (ΑΕΚΚ)</t>
  </si>
  <si>
    <t>22.22</t>
  </si>
  <si>
    <t xml:space="preserve">Καθαίρεση επικεραμώσεων </t>
  </si>
  <si>
    <t>22.22.01</t>
  </si>
  <si>
    <t>Χωρίς να καταβάλλεται προσοχή για την εξαγωγή ακεραίων κεράμων</t>
  </si>
  <si>
    <t>ΟΙΚ-2241</t>
  </si>
  <si>
    <t>22.23</t>
  </si>
  <si>
    <t>Καθαίρεση επιχρισμάτων</t>
  </si>
  <si>
    <t>ΟΙΚ-2252</t>
  </si>
  <si>
    <t>Ν.22.23.2</t>
  </si>
  <si>
    <t>Ν.22.23.3</t>
  </si>
  <si>
    <t>22.51</t>
  </si>
  <si>
    <t>ΟΙΚ-5276</t>
  </si>
  <si>
    <t>22.53</t>
  </si>
  <si>
    <t>Καθαίρεση ψευδοροφών κάθε τύπου</t>
  </si>
  <si>
    <t>ΟΙΚ-2275</t>
  </si>
  <si>
    <t>49.01.02</t>
  </si>
  <si>
    <t>Γραμμικά διαζώματα (σενάζ) μπατικών τοίχων</t>
  </si>
  <si>
    <t>ΟΙΚ 3213</t>
  </si>
  <si>
    <t>Ενέματα σταθερής σύνθεσης</t>
  </si>
  <si>
    <t>ΟΙΚ 7122</t>
  </si>
  <si>
    <t>lt</t>
  </si>
  <si>
    <t>79.21</t>
  </si>
  <si>
    <t>ΟΙΚ 7921</t>
  </si>
  <si>
    <t>ΟΙΚ-4301</t>
  </si>
  <si>
    <t>mm</t>
  </si>
  <si>
    <t>71.02</t>
  </si>
  <si>
    <t xml:space="preserve">Αρμολογήματα όψεων τοιχοδομών με ρωμαϊκό κονίαμα (κουρασάνι) </t>
  </si>
  <si>
    <t>ΟΙΚ 7102</t>
  </si>
  <si>
    <t>72.16</t>
  </si>
  <si>
    <t>Επικεράμωση με κεραμίδια ρωμαϊκού τύπου</t>
  </si>
  <si>
    <t>ΟΙΚ 7211</t>
  </si>
  <si>
    <t>ΟΙΚ 7312</t>
  </si>
  <si>
    <t>52.76</t>
  </si>
  <si>
    <t>Ζευκτά στέγης από απλά στοιχεία δομικής ξυλείας</t>
  </si>
  <si>
    <t>ΟΙΚ 5276</t>
  </si>
  <si>
    <t>Ζευκτά στέγης από απλά στοιχεία δομικής ξυλείας καστανιάς ή από σύνθετη συγκολλητή ξυλεία</t>
  </si>
  <si>
    <t>52.80</t>
  </si>
  <si>
    <t>Σανίδωμα στέγης</t>
  </si>
  <si>
    <t>52.80.03</t>
  </si>
  <si>
    <t>Σανίδωμα στέγης με τάβλες πάχους 2,5 cm</t>
  </si>
  <si>
    <t>ΟΙΚ 5283</t>
  </si>
  <si>
    <t>ΕΡΓΑΣΙΑ</t>
  </si>
  <si>
    <t>ΟΙΚ 7912</t>
  </si>
  <si>
    <t>76.27</t>
  </si>
  <si>
    <t>Διπλοί θερμομονωτικοί - ηχομονωτικοί - ανακλαστικοί υαλοπίνακες</t>
  </si>
  <si>
    <t>76.27.01</t>
  </si>
  <si>
    <t>Διπλοί υαλοπίνακες συνολικού πάχους 18 mm, (κρύσταλλο 5 mm, κενό 8 mm, κρύσταλλο 5 mm)</t>
  </si>
  <si>
    <t>ΟΙΚ 7609.2</t>
  </si>
  <si>
    <t>75.31</t>
  </si>
  <si>
    <t>Ποδιές παραθύρων από μάρμαρο</t>
  </si>
  <si>
    <t>75.31.01</t>
  </si>
  <si>
    <t>Ποδιές παραθύρων από μαλακό μάρμαρο πάχους 2 cm</t>
  </si>
  <si>
    <t>ΟΙΚ 7531</t>
  </si>
  <si>
    <t>65.01</t>
  </si>
  <si>
    <t>Τυποποιημένα κουφώματα από αλουμίνιο με ηλεκτροστατική βαφή</t>
  </si>
  <si>
    <t>65.01.03</t>
  </si>
  <si>
    <t>Κουφώματα από ανοδιωμένο αλουμίνιο βάρους έως 12 kg/m2</t>
  </si>
  <si>
    <t>ΟΙΚ 6501</t>
  </si>
  <si>
    <t>65.02</t>
  </si>
  <si>
    <t>Υαλόθυρες αλουμινίου ανοιγόμενες</t>
  </si>
  <si>
    <t>65.02.02</t>
  </si>
  <si>
    <t>Υαλόθυρες από ανοδιωμένο αλουμίνιο</t>
  </si>
  <si>
    <t>65.02.02.03</t>
  </si>
  <si>
    <t>Υαλόθυρες ανοιγόμενες, δίφυλλες, με σταθερό φεγγίτη</t>
  </si>
  <si>
    <t>ΟΙΚ 6504</t>
  </si>
  <si>
    <t>77.71</t>
  </si>
  <si>
    <t xml:space="preserve">Εφαρμογή επί ξύλινων επιφανειών βερνικοχρώματος βάσεως νερού η διαλύτη ενός η δύο συστατικών </t>
  </si>
  <si>
    <t>77.71.03</t>
  </si>
  <si>
    <t>Βερνικοχρωματισμοί ξυλίνων επιφανειών με βερνικόχρωμα δύο συστατικών βάσεως νερού η διαλύτου.</t>
  </si>
  <si>
    <t>ΟΙΚ 7771</t>
  </si>
  <si>
    <t>77.96</t>
  </si>
  <si>
    <t>Μυκητοκτόνες επαλείψεις ξυλίνων επιφανειών</t>
  </si>
  <si>
    <t>ΟΙΚ 7744</t>
  </si>
  <si>
    <t>77.91</t>
  </si>
  <si>
    <t>Ανακαίνιση παλαιών χρωματισμένων επιφανειών με διπλή στρώση ελαιοχρώματος</t>
  </si>
  <si>
    <t>ΟΙΚ 7791</t>
  </si>
  <si>
    <t>ΣΑΝΠ 530 Ηπείρου</t>
  </si>
  <si>
    <t>ΥΔΡΟΡΡΟΕΣ</t>
  </si>
  <si>
    <t>Υδρορροή από γαλβανισμένη λαμαρίνα ανοιχτή ημικυκλική</t>
  </si>
  <si>
    <t>Υδρορροή κατακόρυφη από γαλβανισμένο σιδηροσωλήνα</t>
  </si>
  <si>
    <t>ΗΛΜ 1</t>
  </si>
  <si>
    <t>8062.3</t>
  </si>
  <si>
    <t>;</t>
  </si>
  <si>
    <t>1,5*2,7*2</t>
  </si>
  <si>
    <t>0,5*0,6*13</t>
  </si>
  <si>
    <t>7*(15*2+8*2)</t>
  </si>
  <si>
    <t>Επισκευή Ιερού Ναού Αγίου Χαραλάμπους Νεοχωρίου Άρτας</t>
  </si>
  <si>
    <r>
      <t>m</t>
    </r>
    <r>
      <rPr>
        <vertAlign val="superscript"/>
        <sz val="10"/>
        <color rgb="FFFF0000"/>
        <rFont val="Arial Greek"/>
        <family val="2"/>
      </rPr>
      <t>3</t>
    </r>
    <r>
      <rPr>
        <sz val="11"/>
        <color theme="1"/>
        <rFont val="Calibri"/>
        <family val="2"/>
        <charset val="161"/>
        <scheme val="minor"/>
      </rPr>
      <t/>
    </r>
  </si>
  <si>
    <r>
      <t>B</t>
    </r>
    <r>
      <rPr>
        <vertAlign val="subscript"/>
        <sz val="10"/>
        <color rgb="FFFF0000"/>
        <rFont val="Arial Greek"/>
        <family val="2"/>
      </rPr>
      <t>ΚΥΒ</t>
    </r>
    <r>
      <rPr>
        <sz val="10"/>
        <color rgb="FFFF0000"/>
        <rFont val="Arial Greek"/>
        <family val="2"/>
      </rPr>
      <t xml:space="preserve"> = E</t>
    </r>
    <r>
      <rPr>
        <vertAlign val="subscript"/>
        <sz val="10"/>
        <color rgb="FFFF0000"/>
        <rFont val="Arial Greek"/>
        <family val="2"/>
      </rPr>
      <t>φατ</t>
    </r>
    <r>
      <rPr>
        <sz val="10"/>
        <color rgb="FFFF0000"/>
        <rFont val="Arial Greek"/>
        <family val="2"/>
      </rPr>
      <t xml:space="preserve"> * 2,16 = </t>
    </r>
  </si>
  <si>
    <r>
      <t>B</t>
    </r>
    <r>
      <rPr>
        <vertAlign val="subscript"/>
        <sz val="10"/>
        <color rgb="FFFF0000"/>
        <rFont val="Arial Greek"/>
        <family val="2"/>
      </rPr>
      <t>ΚΥΛ</t>
    </r>
    <r>
      <rPr>
        <sz val="10"/>
        <color rgb="FFFF0000"/>
        <rFont val="Arial Greek"/>
        <family val="2"/>
      </rPr>
      <t xml:space="preserve"> = 7% * B</t>
    </r>
    <r>
      <rPr>
        <vertAlign val="subscript"/>
        <sz val="10"/>
        <color rgb="FFFF0000"/>
        <rFont val="Arial Greek"/>
        <family val="2"/>
      </rPr>
      <t>ΚΥΒ</t>
    </r>
    <r>
      <rPr>
        <sz val="10"/>
        <color rgb="FFFF0000"/>
        <rFont val="Arial Greek"/>
        <family val="2"/>
      </rPr>
      <t xml:space="preserve"> =</t>
    </r>
  </si>
  <si>
    <r>
      <t>B</t>
    </r>
    <r>
      <rPr>
        <vertAlign val="subscript"/>
        <sz val="10"/>
        <color rgb="FFFF0000"/>
        <rFont val="Arial Greek"/>
        <family val="2"/>
      </rPr>
      <t>ΣΥΡ</t>
    </r>
    <r>
      <rPr>
        <sz val="10"/>
        <color rgb="FFFF0000"/>
        <rFont val="Arial Greek"/>
        <family val="2"/>
      </rPr>
      <t xml:space="preserve"> = </t>
    </r>
  </si>
  <si>
    <t>8062.1</t>
  </si>
  <si>
    <t>Υδροαμμοβολή όψεων λιθοδομής</t>
  </si>
  <si>
    <t>Φορτοεκφόρτωση υλικών επί αυτοκινήτου ή σε ζώα</t>
  </si>
  <si>
    <t>N 20.50.01</t>
  </si>
  <si>
    <t>49.01</t>
  </si>
  <si>
    <t>Διαζώματα (σενάζ) από ελαφρά οπλισμένο σκυρόδεμα</t>
  </si>
  <si>
    <t>Τιμή  μονάδας</t>
  </si>
  <si>
    <t>Καθαίρεση επιχρισμάτων και αρμολογημάτων ισχυρού κονιάματος</t>
  </si>
  <si>
    <t>Καθαίρεση φέροντος οργανισμού ξύλινης στέγη</t>
  </si>
  <si>
    <t>Τοπικές επισκευές παρειάς λιθοδομής - λίθινα κλειδιά συρραφής</t>
  </si>
  <si>
    <t>ΟΜΑΔΑ Α: ΧΩΜΑΤΟΥΡΓΙΚΑ, ΚΑΘΑΙΡΕΣΕΙΣ</t>
  </si>
  <si>
    <t>22. ΚΑΘΑΙΡΕΣΕΙΣ</t>
  </si>
  <si>
    <t>10. ΦΟΡΤΟΕΚΦΟΡΤΩΣΕΙΣ - ΜΕΤΑΦΟΡΕΣ</t>
  </si>
  <si>
    <t xml:space="preserve">49. ΔΙΑΖΩΜΑΤΑ (ΣΕΝΑΖ) - ΛΟΙΠΕΣ ΕΝΙΣΧΥΣΕΙΣ ΤΟΙΧΟΔΟΜΩΝ </t>
  </si>
  <si>
    <t xml:space="preserve">43. ΛΙΘΟΔΟΜΕΣ </t>
  </si>
  <si>
    <t>71. ΑΡΜΟΛΟΓΗΜΑΤΑ - ΕΠΙΧΡΙΣΜΑΤΑ</t>
  </si>
  <si>
    <t>72. ΕΠΙΣΤΕΓΑΣΕΙΣ</t>
  </si>
  <si>
    <t>52. ΞΥΛΙΝΑ ΠΑΤΩΜΑΤΑ - ΤΟΙΧΟΙ - ΟΡΟΦΕΣ</t>
  </si>
  <si>
    <t>79. ΜΟΝΩΣΕΙΣ ΥΓΡΑΣΙΑΣ - ΗΧΟΥ - ΘΕΡΜΟΤΗΤΟΣ</t>
  </si>
  <si>
    <t>73. ΕΠΙΣΤΡΩΣΕΙΣ - ΕΠΕΝΔΥΣΕΙΣ</t>
  </si>
  <si>
    <t>75. ΛΟΙΠΑ ΜΑΡΜΑΡΙΚΑ</t>
  </si>
  <si>
    <t>65. ΚΑΤΑΣΚΕΥΕΣ ΑΠΟ ΑΛΟΥΜΙΝΙΟ</t>
  </si>
  <si>
    <t xml:space="preserve">76. ΥΑΛΟΥΡΓΙΚΑ </t>
  </si>
  <si>
    <t>77. ΧΡΩΜΑΤΙΣΜΟΙ</t>
  </si>
  <si>
    <t>ΟΜΑΔΑ Ε: ΕΠΕΝΔΥΣΕΙΣ, ΕΠΙΣΤΡΩΣΕΙΣ</t>
  </si>
  <si>
    <t>ΟΜΑΔΑ Γ: ΤΟΙΧΟΠΟΙΙΕΣ, ΤΟΙΧΟΠΕΤΑΣΜΑΤΑ, ΕΠΙΧΡΙΣΜΑΤΑ</t>
  </si>
  <si>
    <t>ΟΜΑΔΑ ΣΤ: ΚΑΤΑΣΚΕΥΕΣ ΞΥΛΙΝΕΣ Η ΜΕΤΑΛΛΙΚΕΣ</t>
  </si>
  <si>
    <t>ΟΜΑΔΑ Ζ: ΛΟΙΠΑ, ΤΕΛΕΙΩΜΑΤΑ</t>
  </si>
  <si>
    <r>
      <t>m</t>
    </r>
    <r>
      <rPr>
        <vertAlign val="superscript"/>
        <sz val="9"/>
        <rFont val="Arial"/>
        <family val="2"/>
        <charset val="161"/>
      </rPr>
      <t>3</t>
    </r>
  </si>
  <si>
    <r>
      <t>m</t>
    </r>
    <r>
      <rPr>
        <vertAlign val="superscript"/>
        <sz val="9"/>
        <rFont val="Arial"/>
        <family val="2"/>
        <charset val="161"/>
      </rPr>
      <t>2</t>
    </r>
  </si>
  <si>
    <t>Άθροισμα (ΣσΕ'): Επενδύσεις, Επιστρώσεις</t>
  </si>
  <si>
    <t>Άθροισμα (ΣσA'): Χωματουργικά, Καθαιρέσεις</t>
  </si>
  <si>
    <t>Άθροισμα (ΣσΓ'): Τοιχοποιίες, Τοιχοπετάσματα, Επιχρίσματα</t>
  </si>
  <si>
    <t>Άθροισμα (ΣσΣΤ'): Κατασκευές ξύλινες ή μεταλλικές</t>
  </si>
  <si>
    <t>Άθροισμα (ΣσΖ'): Λοιπά, Τελειώματα</t>
  </si>
  <si>
    <t>Ν.32.03</t>
  </si>
  <si>
    <t>Ν 43.03</t>
  </si>
  <si>
    <t>Ν.73.12.5</t>
  </si>
  <si>
    <t>Επιστρώσεις με χονδρόπλακες ορθογωνισμένες μέσου πάχους 3,5 έως 5 cm</t>
  </si>
  <si>
    <t>Ν.52.76.02</t>
  </si>
  <si>
    <t>Στεγάνωση ξύλινης στέγης με λεπτή ελαστομερή υδρατμοπερατή μεμβράνη</t>
  </si>
  <si>
    <t>Ν 79.10</t>
  </si>
  <si>
    <t>Στεγανοποιητικά μάζας σκυροδέματος (πρόσμικτα μείωσης υδατοπερατότητας) κατά ΕΛΟΤ ΕΝ 934-2</t>
  </si>
  <si>
    <t>Πολιτικός Μηχανικός ΠΕ</t>
  </si>
  <si>
    <t xml:space="preserve">Αρχιτέκτων Μηχανικός ΠΕ </t>
  </si>
  <si>
    <t xml:space="preserve">    Πολιτικός Μηχανικός ΤΕ</t>
  </si>
  <si>
    <t>Άρτα, 06.03.2026</t>
  </si>
</sst>
</file>

<file path=xl/styles.xml><?xml version="1.0" encoding="utf-8"?>
<styleSheet xmlns="http://schemas.openxmlformats.org/spreadsheetml/2006/main">
  <numFmts count="1">
    <numFmt numFmtId="164" formatCode="#,##0.00\ "/>
  </numFmts>
  <fonts count="23">
    <font>
      <sz val="10"/>
      <name val="Arial Greek"/>
      <charset val="161"/>
    </font>
    <font>
      <sz val="11"/>
      <color theme="1"/>
      <name val="Calibri"/>
      <family val="2"/>
      <charset val="161"/>
      <scheme val="minor"/>
    </font>
    <font>
      <sz val="9"/>
      <name val="Times New Roman"/>
      <family val="1"/>
      <charset val="161"/>
    </font>
    <font>
      <sz val="8"/>
      <name val="Arial Greek"/>
      <family val="2"/>
    </font>
    <font>
      <b/>
      <sz val="10"/>
      <color rgb="FFFF0000"/>
      <name val="Arial Greek"/>
      <family val="2"/>
    </font>
    <font>
      <sz val="10"/>
      <color rgb="FFFF0000"/>
      <name val="Arial Greek"/>
      <family val="2"/>
    </font>
    <font>
      <vertAlign val="superscript"/>
      <sz val="10"/>
      <color rgb="FFFF0000"/>
      <name val="Arial Greek"/>
      <family val="2"/>
    </font>
    <font>
      <b/>
      <vertAlign val="superscript"/>
      <sz val="10"/>
      <color rgb="FFFF0000"/>
      <name val="Arial Greek"/>
      <family val="2"/>
    </font>
    <font>
      <sz val="10"/>
      <color rgb="FFFF0000"/>
      <name val="Arial Greek"/>
      <charset val="161"/>
    </font>
    <font>
      <vertAlign val="subscript"/>
      <sz val="10"/>
      <color rgb="FFFF0000"/>
      <name val="Arial Greek"/>
      <family val="2"/>
    </font>
    <font>
      <b/>
      <sz val="10"/>
      <color rgb="FFFF0000"/>
      <name val="Arial Greek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8"/>
      <name val="Arial"/>
      <family val="2"/>
      <charset val="161"/>
    </font>
    <font>
      <sz val="9"/>
      <color rgb="FFFF0000"/>
      <name val="Arial"/>
      <family val="2"/>
      <charset val="161"/>
    </font>
    <font>
      <sz val="9"/>
      <color indexed="8"/>
      <name val="Arial"/>
      <family val="2"/>
      <charset val="161"/>
    </font>
    <font>
      <b/>
      <sz val="9"/>
      <color rgb="FFFF0000"/>
      <name val="Arial"/>
      <family val="2"/>
      <charset val="161"/>
    </font>
    <font>
      <b/>
      <sz val="9"/>
      <color indexed="8"/>
      <name val="Arial"/>
      <family val="2"/>
      <charset val="161"/>
    </font>
    <font>
      <sz val="9.5"/>
      <name val="Arial"/>
      <family val="2"/>
      <charset val="161"/>
    </font>
    <font>
      <b/>
      <sz val="9.5"/>
      <name val="Arial"/>
      <family val="2"/>
      <charset val="161"/>
    </font>
    <font>
      <sz val="9.5"/>
      <color rgb="FF000000"/>
      <name val="Arial"/>
      <family val="2"/>
      <charset val="161"/>
    </font>
    <font>
      <vertAlign val="superscript"/>
      <sz val="9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7">
    <xf numFmtId="0" fontId="0" fillId="0" borderId="0" xfId="0"/>
    <xf numFmtId="0" fontId="4" fillId="0" borderId="0" xfId="0" applyFont="1"/>
    <xf numFmtId="0" fontId="5" fillId="0" borderId="0" xfId="0" applyFont="1"/>
    <xf numFmtId="4" fontId="5" fillId="0" borderId="0" xfId="0" applyNumberFormat="1" applyFont="1"/>
    <xf numFmtId="4" fontId="4" fillId="0" borderId="0" xfId="0" applyNumberFormat="1" applyFont="1"/>
    <xf numFmtId="10" fontId="5" fillId="0" borderId="0" xfId="0" applyNumberFormat="1" applyFont="1"/>
    <xf numFmtId="0" fontId="8" fillId="0" borderId="0" xfId="0" applyFont="1"/>
    <xf numFmtId="4" fontId="8" fillId="0" borderId="0" xfId="0" applyNumberFormat="1" applyFont="1"/>
    <xf numFmtId="0" fontId="5" fillId="0" borderId="0" xfId="0" applyFont="1" applyFill="1"/>
    <xf numFmtId="0" fontId="8" fillId="5" borderId="0" xfId="0" applyFont="1" applyFill="1"/>
    <xf numFmtId="4" fontId="8" fillId="3" borderId="9" xfId="0" applyNumberFormat="1" applyFont="1" applyFill="1" applyBorder="1"/>
    <xf numFmtId="0" fontId="5" fillId="0" borderId="0" xfId="0" applyFont="1" applyAlignment="1">
      <alignment horizontal="right"/>
    </xf>
    <xf numFmtId="0" fontId="8" fillId="5" borderId="9" xfId="0" applyFont="1" applyFill="1" applyBorder="1"/>
    <xf numFmtId="3" fontId="8" fillId="0" borderId="9" xfId="0" applyNumberFormat="1" applyFont="1" applyBorder="1"/>
    <xf numFmtId="0" fontId="4" fillId="0" borderId="0" xfId="0" applyFont="1" applyFill="1"/>
    <xf numFmtId="3" fontId="8" fillId="0" borderId="10" xfId="0" applyNumberFormat="1" applyFont="1" applyBorder="1"/>
    <xf numFmtId="4" fontId="10" fillId="0" borderId="0" xfId="0" applyNumberFormat="1" applyFont="1"/>
    <xf numFmtId="0" fontId="12" fillId="0" borderId="0" xfId="0" applyFont="1"/>
    <xf numFmtId="0" fontId="12" fillId="0" borderId="0" xfId="0" applyFont="1" applyAlignment="1">
      <alignment wrapText="1"/>
    </xf>
    <xf numFmtId="4" fontId="11" fillId="2" borderId="3" xfId="1" applyNumberFormat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1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0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right" vertical="center"/>
    </xf>
    <xf numFmtId="4" fontId="12" fillId="5" borderId="0" xfId="1" applyNumberFormat="1" applyFont="1" applyFill="1" applyBorder="1" applyAlignment="1">
      <alignment horizontal="center" vertical="center"/>
    </xf>
    <xf numFmtId="4" fontId="12" fillId="5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/>
    </xf>
    <xf numFmtId="0" fontId="17" fillId="0" borderId="1" xfId="1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 vertical="center"/>
    </xf>
    <xf numFmtId="4" fontId="11" fillId="0" borderId="8" xfId="0" applyNumberFormat="1" applyFont="1" applyFill="1" applyBorder="1" applyAlignment="1">
      <alignment horizontal="center" vertical="center"/>
    </xf>
    <xf numFmtId="4" fontId="11" fillId="0" borderId="8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6" fillId="0" borderId="2" xfId="1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3" xfId="1" applyNumberFormat="1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left" vertical="center"/>
    </xf>
    <xf numFmtId="4" fontId="12" fillId="0" borderId="3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left" vertical="center" wrapText="1"/>
    </xf>
    <xf numFmtId="4" fontId="16" fillId="0" borderId="0" xfId="1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right" vertical="center"/>
    </xf>
    <xf numFmtId="4" fontId="16" fillId="0" borderId="0" xfId="1" applyNumberFormat="1" applyFont="1" applyFill="1" applyBorder="1" applyAlignment="1">
      <alignment horizontal="right" vertical="center"/>
    </xf>
    <xf numFmtId="0" fontId="12" fillId="6" borderId="0" xfId="0" applyFont="1" applyFill="1" applyAlignment="1">
      <alignment horizontal="center" vertical="center"/>
    </xf>
    <xf numFmtId="0" fontId="12" fillId="4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2" fillId="5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10" fontId="12" fillId="0" borderId="0" xfId="0" applyNumberFormat="1" applyFont="1" applyFill="1" applyAlignment="1">
      <alignment vertical="center"/>
    </xf>
    <xf numFmtId="2" fontId="12" fillId="0" borderId="0" xfId="0" applyNumberFormat="1" applyFont="1" applyFill="1"/>
    <xf numFmtId="2" fontId="11" fillId="0" borderId="0" xfId="0" applyNumberFormat="1" applyFont="1" applyFill="1"/>
    <xf numFmtId="0" fontId="11" fillId="0" borderId="1" xfId="1" applyFont="1" applyFill="1" applyBorder="1" applyAlignment="1">
      <alignment horizontal="center" vertical="center"/>
    </xf>
    <xf numFmtId="0" fontId="11" fillId="0" borderId="11" xfId="1" applyNumberFormat="1" applyFont="1" applyFill="1" applyBorder="1" applyAlignment="1">
      <alignment horizontal="center" vertical="center"/>
    </xf>
    <xf numFmtId="0" fontId="12" fillId="0" borderId="11" xfId="1" applyNumberFormat="1" applyFont="1" applyFill="1" applyBorder="1" applyAlignment="1">
      <alignment horizontal="center" vertical="center"/>
    </xf>
    <xf numFmtId="4" fontId="12" fillId="0" borderId="11" xfId="1" applyNumberFormat="1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center" vertical="center"/>
    </xf>
    <xf numFmtId="4" fontId="11" fillId="0" borderId="0" xfId="1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top" wrapText="1"/>
    </xf>
    <xf numFmtId="0" fontId="12" fillId="0" borderId="0" xfId="0" applyFont="1" applyFill="1" applyAlignment="1">
      <alignment horizontal="center" vertical="center"/>
    </xf>
    <xf numFmtId="0" fontId="17" fillId="0" borderId="1" xfId="1" applyNumberFormat="1" applyFont="1" applyFill="1" applyBorder="1" applyAlignment="1">
      <alignment horizontal="left" vertical="center" wrapText="1"/>
    </xf>
    <xf numFmtId="0" fontId="11" fillId="7" borderId="1" xfId="1" applyNumberFormat="1" applyFont="1" applyFill="1" applyBorder="1" applyAlignment="1">
      <alignment horizontal="left" vertical="center" wrapText="1"/>
    </xf>
    <xf numFmtId="0" fontId="11" fillId="0" borderId="8" xfId="1" applyNumberFormat="1" applyFont="1" applyFill="1" applyBorder="1" applyAlignment="1">
      <alignment horizontal="center" vertical="center" wrapText="1"/>
    </xf>
    <xf numFmtId="0" fontId="14" fillId="0" borderId="8" xfId="1" applyNumberFormat="1" applyFont="1" applyFill="1" applyBorder="1" applyAlignment="1">
      <alignment horizontal="center" vertical="center" wrapText="1"/>
    </xf>
    <xf numFmtId="4" fontId="11" fillId="0" borderId="8" xfId="1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6" fillId="0" borderId="11" xfId="1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4" fontId="16" fillId="0" borderId="11" xfId="1" applyNumberFormat="1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15" fillId="0" borderId="2" xfId="1" applyNumberFormat="1" applyFont="1" applyFill="1" applyBorder="1" applyAlignment="1">
      <alignment horizontal="center" vertical="center"/>
    </xf>
    <xf numFmtId="0" fontId="16" fillId="0" borderId="8" xfId="1" applyNumberFormat="1" applyFont="1" applyFill="1" applyBorder="1" applyAlignment="1">
      <alignment horizontal="center" vertical="center"/>
    </xf>
    <xf numFmtId="4" fontId="12" fillId="0" borderId="8" xfId="1" applyNumberFormat="1" applyFont="1" applyFill="1" applyBorder="1" applyAlignment="1">
      <alignment horizontal="center" vertical="center"/>
    </xf>
    <xf numFmtId="4" fontId="16" fillId="0" borderId="8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8" fillId="0" borderId="3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8" fillId="0" borderId="3" xfId="1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8" fillId="0" borderId="8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4" fontId="18" fillId="0" borderId="8" xfId="1" applyNumberFormat="1" applyFont="1" applyFill="1" applyBorder="1" applyAlignment="1">
      <alignment horizontal="center" vertical="center"/>
    </xf>
    <xf numFmtId="4" fontId="18" fillId="0" borderId="8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" fontId="20" fillId="0" borderId="0" xfId="1" applyNumberFormat="1" applyFont="1" applyBorder="1" applyAlignment="1">
      <alignment horizontal="center" vertical="center"/>
    </xf>
    <xf numFmtId="4" fontId="19" fillId="0" borderId="0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1" applyNumberFormat="1" applyFont="1" applyBorder="1" applyAlignment="1">
      <alignment horizontal="center" vertical="center"/>
    </xf>
    <xf numFmtId="0" fontId="19" fillId="0" borderId="0" xfId="1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1" fillId="2" borderId="4" xfId="1" applyNumberFormat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0" fontId="11" fillId="2" borderId="4" xfId="1" applyNumberFormat="1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14" fillId="2" borderId="4" xfId="1" applyNumberFormat="1" applyFont="1" applyFill="1" applyBorder="1" applyAlignment="1">
      <alignment horizontal="center" vertical="center" wrapText="1"/>
    </xf>
    <xf numFmtId="0" fontId="14" fillId="2" borderId="5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0</xdr:rowOff>
    </xdr:from>
    <xdr:to>
      <xdr:col>2</xdr:col>
      <xdr:colOff>78633</xdr:colOff>
      <xdr:row>1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6" y="0"/>
          <a:ext cx="802532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2"/>
  <sheetViews>
    <sheetView tabSelected="1" topLeftCell="A97" zoomScaleNormal="100" workbookViewId="0">
      <selection activeCell="R118" sqref="R118"/>
    </sheetView>
  </sheetViews>
  <sheetFormatPr defaultColWidth="9.140625" defaultRowHeight="15" customHeight="1"/>
  <cols>
    <col min="1" max="1" width="3.7109375" style="17" customWidth="1"/>
    <col min="2" max="2" width="9.7109375" style="17" customWidth="1"/>
    <col min="3" max="3" width="36.7109375" style="17" customWidth="1"/>
    <col min="4" max="4" width="8.7109375" style="17" customWidth="1"/>
    <col min="5" max="5" width="7.28515625" style="17" customWidth="1"/>
    <col min="6" max="7" width="7.7109375" style="17" customWidth="1"/>
    <col min="8" max="8" width="9.28515625" style="17" customWidth="1"/>
    <col min="9" max="9" width="9.7109375" style="17" customWidth="1"/>
    <col min="10" max="10" width="11.85546875" style="17" customWidth="1"/>
    <col min="11" max="11" width="12.5703125" style="17" bestFit="1" customWidth="1"/>
    <col min="12" max="12" width="9.140625" style="17"/>
    <col min="13" max="14" width="10.140625" style="17" bestFit="1" customWidth="1"/>
    <col min="15" max="15" width="11" style="17" customWidth="1"/>
    <col min="16" max="16384" width="9.140625" style="17"/>
  </cols>
  <sheetData>
    <row r="1" spans="1:12" s="89" customFormat="1" ht="27.95" customHeight="1"/>
    <row r="2" spans="1:12" s="89" customFormat="1" ht="15" customHeight="1">
      <c r="A2" s="90" t="s">
        <v>0</v>
      </c>
      <c r="E2" s="91" t="s">
        <v>81</v>
      </c>
      <c r="F2" s="92" t="s">
        <v>200</v>
      </c>
      <c r="G2" s="92"/>
    </row>
    <row r="3" spans="1:12" s="89" customFormat="1" ht="15" customHeight="1">
      <c r="A3" s="90" t="s">
        <v>1</v>
      </c>
      <c r="E3" s="91" t="s">
        <v>82</v>
      </c>
      <c r="F3" s="135" t="s">
        <v>210</v>
      </c>
      <c r="G3" s="135"/>
      <c r="H3" s="135"/>
      <c r="I3" s="135"/>
    </row>
    <row r="4" spans="1:12" s="89" customFormat="1" ht="15" customHeight="1">
      <c r="A4" s="90" t="s">
        <v>18</v>
      </c>
      <c r="F4" s="135"/>
      <c r="G4" s="135"/>
      <c r="H4" s="135"/>
      <c r="I4" s="135"/>
    </row>
    <row r="5" spans="1:12" s="89" customFormat="1" ht="15" customHeight="1">
      <c r="A5" s="90" t="s">
        <v>19</v>
      </c>
      <c r="F5" s="93"/>
      <c r="G5" s="93"/>
      <c r="H5" s="93"/>
      <c r="I5" s="93"/>
    </row>
    <row r="6" spans="1:12" s="89" customFormat="1" ht="15" customHeight="1">
      <c r="A6" s="89" t="s">
        <v>96</v>
      </c>
      <c r="F6" s="93"/>
      <c r="G6" s="93"/>
      <c r="H6" s="93"/>
      <c r="I6" s="93"/>
    </row>
    <row r="7" spans="1:12" s="89" customFormat="1" ht="15" customHeight="1">
      <c r="F7" s="93"/>
      <c r="G7" s="93"/>
      <c r="H7" s="93"/>
      <c r="I7" s="93"/>
    </row>
    <row r="8" spans="1:12" ht="15" customHeight="1">
      <c r="F8" s="18"/>
      <c r="G8" s="18"/>
      <c r="H8" s="18"/>
      <c r="I8" s="18"/>
    </row>
    <row r="9" spans="1:12" ht="15" customHeight="1">
      <c r="A9" s="136" t="s">
        <v>10</v>
      </c>
      <c r="B9" s="136"/>
      <c r="C9" s="136"/>
      <c r="D9" s="136"/>
      <c r="E9" s="136"/>
      <c r="F9" s="136"/>
      <c r="G9" s="136"/>
      <c r="H9" s="136"/>
      <c r="I9" s="136"/>
    </row>
    <row r="11" spans="1:12" ht="18" customHeight="1">
      <c r="A11" s="137" t="s">
        <v>2</v>
      </c>
      <c r="B11" s="139" t="s">
        <v>80</v>
      </c>
      <c r="C11" s="139" t="s">
        <v>3</v>
      </c>
      <c r="D11" s="139" t="s">
        <v>98</v>
      </c>
      <c r="E11" s="141" t="s">
        <v>99</v>
      </c>
      <c r="F11" s="143" t="s">
        <v>97</v>
      </c>
      <c r="G11" s="143" t="s">
        <v>221</v>
      </c>
      <c r="H11" s="145" t="s">
        <v>7</v>
      </c>
      <c r="I11" s="146"/>
    </row>
    <row r="12" spans="1:12" ht="18" customHeight="1">
      <c r="A12" s="138"/>
      <c r="B12" s="140"/>
      <c r="C12" s="140"/>
      <c r="D12" s="140"/>
      <c r="E12" s="142"/>
      <c r="F12" s="144"/>
      <c r="G12" s="144"/>
      <c r="H12" s="19" t="s">
        <v>5</v>
      </c>
      <c r="I12" s="19" t="s">
        <v>6</v>
      </c>
    </row>
    <row r="13" spans="1:12" s="21" customFormat="1" ht="9.9499999999999993" customHeight="1">
      <c r="A13" s="20"/>
      <c r="B13" s="97"/>
      <c r="C13" s="97"/>
      <c r="D13" s="97"/>
      <c r="E13" s="98"/>
      <c r="F13" s="99"/>
      <c r="G13" s="99"/>
      <c r="H13" s="48"/>
      <c r="I13" s="48"/>
    </row>
    <row r="14" spans="1:12" s="21" customFormat="1" ht="15" customHeight="1">
      <c r="A14" s="22"/>
      <c r="B14" s="23"/>
      <c r="C14" s="96" t="s">
        <v>225</v>
      </c>
      <c r="D14" s="22"/>
      <c r="E14" s="22"/>
      <c r="F14" s="34"/>
      <c r="G14" s="27"/>
      <c r="H14" s="100" t="str">
        <f t="shared" ref="H14" si="0">IF(PRODUCT(F14,G14)=0," ",PRODUCT(F14,G14))</f>
        <v xml:space="preserve"> </v>
      </c>
      <c r="I14" s="34"/>
    </row>
    <row r="15" spans="1:12" s="28" customFormat="1" ht="15" customHeight="1">
      <c r="A15" s="22"/>
      <c r="B15" s="23"/>
      <c r="C15" s="24" t="s">
        <v>227</v>
      </c>
      <c r="D15" s="22"/>
      <c r="E15" s="22"/>
      <c r="F15" s="25"/>
      <c r="G15" s="25"/>
      <c r="H15" s="26" t="str">
        <f t="shared" ref="H15:H31" si="1">IF(PRODUCT(F15,G15)=0," ",PRODUCT(F15,G15))</f>
        <v xml:space="preserve"> </v>
      </c>
      <c r="I15" s="27"/>
      <c r="K15" s="29"/>
      <c r="L15" s="30"/>
    </row>
    <row r="16" spans="1:12" s="28" customFormat="1" ht="24">
      <c r="A16" s="22"/>
      <c r="B16" s="31" t="s">
        <v>102</v>
      </c>
      <c r="C16" s="32" t="s">
        <v>217</v>
      </c>
      <c r="D16" s="22"/>
      <c r="E16" s="22"/>
      <c r="F16" s="25"/>
      <c r="G16" s="25"/>
      <c r="H16" s="26" t="str">
        <f t="shared" si="1"/>
        <v xml:space="preserve"> </v>
      </c>
      <c r="I16" s="27"/>
      <c r="K16" s="29"/>
      <c r="L16" s="30"/>
    </row>
    <row r="17" spans="1:12" s="21" customFormat="1" ht="15" customHeight="1">
      <c r="A17" s="22">
        <v>1</v>
      </c>
      <c r="B17" s="33" t="s">
        <v>103</v>
      </c>
      <c r="C17" s="32" t="s">
        <v>104</v>
      </c>
      <c r="D17" s="33" t="s">
        <v>105</v>
      </c>
      <c r="E17" s="33" t="s">
        <v>106</v>
      </c>
      <c r="F17" s="25">
        <v>3</v>
      </c>
      <c r="G17" s="26">
        <v>13.5</v>
      </c>
      <c r="H17" s="26">
        <f t="shared" si="1"/>
        <v>40.5</v>
      </c>
      <c r="I17" s="34"/>
      <c r="K17" s="35"/>
    </row>
    <row r="18" spans="1:12" s="21" customFormat="1" ht="15" customHeight="1">
      <c r="A18" s="22">
        <v>2</v>
      </c>
      <c r="B18" s="33" t="s">
        <v>107</v>
      </c>
      <c r="C18" s="32" t="s">
        <v>108</v>
      </c>
      <c r="D18" s="22" t="s">
        <v>109</v>
      </c>
      <c r="E18" s="22" t="s">
        <v>106</v>
      </c>
      <c r="F18" s="25">
        <v>15</v>
      </c>
      <c r="G18" s="25">
        <v>1.65</v>
      </c>
      <c r="H18" s="26">
        <f t="shared" si="1"/>
        <v>24.75</v>
      </c>
      <c r="I18" s="34"/>
      <c r="K18" s="29"/>
    </row>
    <row r="19" spans="1:12" s="28" customFormat="1" ht="15" customHeight="1">
      <c r="A19" s="22"/>
      <c r="B19" s="31" t="s">
        <v>110</v>
      </c>
      <c r="C19" s="32" t="s">
        <v>111</v>
      </c>
      <c r="D19" s="33"/>
      <c r="E19" s="33" t="s">
        <v>112</v>
      </c>
      <c r="F19" s="25"/>
      <c r="G19" s="25"/>
      <c r="H19" s="26" t="str">
        <f t="shared" si="1"/>
        <v xml:space="preserve"> </v>
      </c>
      <c r="I19" s="100"/>
      <c r="K19" s="29"/>
      <c r="L19" s="30"/>
    </row>
    <row r="20" spans="1:12" s="21" customFormat="1" ht="15" customHeight="1">
      <c r="A20" s="22">
        <v>3</v>
      </c>
      <c r="B20" s="33" t="s">
        <v>113</v>
      </c>
      <c r="C20" s="32" t="s">
        <v>114</v>
      </c>
      <c r="D20" s="22" t="s">
        <v>115</v>
      </c>
      <c r="E20" s="22" t="s">
        <v>116</v>
      </c>
      <c r="F20" s="25">
        <v>400</v>
      </c>
      <c r="G20" s="25">
        <v>0.35</v>
      </c>
      <c r="H20" s="26">
        <f t="shared" si="1"/>
        <v>140</v>
      </c>
      <c r="I20" s="34"/>
      <c r="K20" s="29"/>
      <c r="L20" s="36"/>
    </row>
    <row r="21" spans="1:12" s="37" customFormat="1" ht="24">
      <c r="A21" s="22">
        <v>4</v>
      </c>
      <c r="B21" s="31" t="s">
        <v>218</v>
      </c>
      <c r="C21" s="32" t="s">
        <v>123</v>
      </c>
      <c r="D21" s="22" t="s">
        <v>117</v>
      </c>
      <c r="E21" s="22" t="s">
        <v>106</v>
      </c>
      <c r="F21" s="25">
        <f>F18+F17</f>
        <v>18</v>
      </c>
      <c r="G21" s="25">
        <v>13</v>
      </c>
      <c r="H21" s="26">
        <f t="shared" si="1"/>
        <v>234</v>
      </c>
      <c r="I21" s="34"/>
      <c r="K21" s="29"/>
      <c r="L21" s="38"/>
    </row>
    <row r="22" spans="1:12" s="37" customFormat="1" ht="15" customHeight="1">
      <c r="A22" s="22"/>
      <c r="B22" s="33"/>
      <c r="C22" s="24" t="s">
        <v>226</v>
      </c>
      <c r="D22" s="33"/>
      <c r="E22" s="33"/>
      <c r="F22" s="40"/>
      <c r="G22" s="25"/>
      <c r="H22" s="26" t="str">
        <f t="shared" si="1"/>
        <v xml:space="preserve"> </v>
      </c>
      <c r="I22" s="34"/>
      <c r="K22" s="41"/>
      <c r="L22" s="38"/>
    </row>
    <row r="23" spans="1:12" s="37" customFormat="1" ht="24">
      <c r="A23" s="22"/>
      <c r="B23" s="31" t="s">
        <v>118</v>
      </c>
      <c r="C23" s="32" t="s">
        <v>119</v>
      </c>
      <c r="D23" s="22"/>
      <c r="E23" s="22"/>
      <c r="F23" s="25"/>
      <c r="G23" s="25"/>
      <c r="H23" s="26" t="str">
        <f t="shared" si="1"/>
        <v xml:space="preserve"> </v>
      </c>
      <c r="I23" s="34"/>
      <c r="K23" s="29"/>
      <c r="L23" s="38"/>
    </row>
    <row r="24" spans="1:12" s="37" customFormat="1" ht="24">
      <c r="A24" s="22">
        <v>5</v>
      </c>
      <c r="B24" s="33" t="s">
        <v>120</v>
      </c>
      <c r="C24" s="32" t="s">
        <v>121</v>
      </c>
      <c r="D24" s="33" t="s">
        <v>122</v>
      </c>
      <c r="E24" s="33" t="s">
        <v>243</v>
      </c>
      <c r="F24" s="25">
        <v>3</v>
      </c>
      <c r="G24" s="25">
        <v>112.5</v>
      </c>
      <c r="H24" s="26">
        <f t="shared" si="1"/>
        <v>337.5</v>
      </c>
      <c r="I24" s="34"/>
      <c r="K24" s="29"/>
      <c r="L24" s="38"/>
    </row>
    <row r="25" spans="1:12" s="37" customFormat="1" ht="15" customHeight="1">
      <c r="A25" s="22"/>
      <c r="B25" s="31" t="s">
        <v>124</v>
      </c>
      <c r="C25" s="32" t="s">
        <v>125</v>
      </c>
      <c r="D25" s="22"/>
      <c r="E25" s="22"/>
      <c r="F25" s="25" t="s">
        <v>112</v>
      </c>
      <c r="G25" s="25"/>
      <c r="H25" s="26" t="str">
        <f t="shared" si="1"/>
        <v xml:space="preserve"> </v>
      </c>
      <c r="I25" s="34"/>
      <c r="K25" s="29"/>
      <c r="L25" s="38"/>
    </row>
    <row r="26" spans="1:12" s="37" customFormat="1" ht="24">
      <c r="A26" s="22">
        <v>6</v>
      </c>
      <c r="B26" s="33" t="s">
        <v>126</v>
      </c>
      <c r="C26" s="32" t="s">
        <v>127</v>
      </c>
      <c r="D26" s="33" t="s">
        <v>128</v>
      </c>
      <c r="E26" s="33" t="s">
        <v>244</v>
      </c>
      <c r="F26" s="25">
        <v>150</v>
      </c>
      <c r="G26" s="25">
        <v>6.7</v>
      </c>
      <c r="H26" s="26">
        <f t="shared" si="1"/>
        <v>1005</v>
      </c>
      <c r="I26" s="34"/>
      <c r="K26" s="42">
        <f>15*8*1.3</f>
        <v>156</v>
      </c>
      <c r="L26" s="38"/>
    </row>
    <row r="27" spans="1:12" s="37" customFormat="1" ht="15" customHeight="1">
      <c r="A27" s="22">
        <v>7</v>
      </c>
      <c r="B27" s="31" t="s">
        <v>129</v>
      </c>
      <c r="C27" s="32" t="s">
        <v>130</v>
      </c>
      <c r="D27" s="33" t="s">
        <v>131</v>
      </c>
      <c r="E27" s="33" t="s">
        <v>244</v>
      </c>
      <c r="F27" s="25">
        <v>170</v>
      </c>
      <c r="G27" s="25">
        <v>5.6</v>
      </c>
      <c r="H27" s="26">
        <f t="shared" si="1"/>
        <v>952</v>
      </c>
      <c r="I27" s="34"/>
      <c r="K27" s="42" t="s">
        <v>206</v>
      </c>
      <c r="L27" s="38"/>
    </row>
    <row r="28" spans="1:12" s="28" customFormat="1" ht="24">
      <c r="A28" s="22">
        <v>8</v>
      </c>
      <c r="B28" s="31" t="s">
        <v>132</v>
      </c>
      <c r="C28" s="32" t="s">
        <v>222</v>
      </c>
      <c r="D28" s="33" t="s">
        <v>131</v>
      </c>
      <c r="E28" s="33" t="s">
        <v>244</v>
      </c>
      <c r="F28" s="25">
        <v>180</v>
      </c>
      <c r="G28" s="25">
        <v>8</v>
      </c>
      <c r="H28" s="26">
        <f t="shared" si="1"/>
        <v>1440</v>
      </c>
      <c r="I28" s="34"/>
      <c r="K28" s="42" t="s">
        <v>206</v>
      </c>
      <c r="L28" s="30"/>
    </row>
    <row r="29" spans="1:12" s="28" customFormat="1" ht="15" customHeight="1">
      <c r="A29" s="22">
        <v>9</v>
      </c>
      <c r="B29" s="31" t="s">
        <v>133</v>
      </c>
      <c r="C29" s="32" t="s">
        <v>216</v>
      </c>
      <c r="D29" s="33" t="s">
        <v>131</v>
      </c>
      <c r="E29" s="33" t="s">
        <v>244</v>
      </c>
      <c r="F29" s="25">
        <v>350</v>
      </c>
      <c r="G29" s="25">
        <v>4</v>
      </c>
      <c r="H29" s="26">
        <f t="shared" si="1"/>
        <v>1400</v>
      </c>
      <c r="I29" s="34"/>
      <c r="K29" s="43">
        <f>(15*2+8*2)*7.5</f>
        <v>345</v>
      </c>
      <c r="L29" s="37"/>
    </row>
    <row r="30" spans="1:12" s="28" customFormat="1" ht="15" customHeight="1">
      <c r="A30" s="22">
        <v>10</v>
      </c>
      <c r="B30" s="31" t="s">
        <v>134</v>
      </c>
      <c r="C30" s="32" t="s">
        <v>223</v>
      </c>
      <c r="D30" s="33" t="s">
        <v>135</v>
      </c>
      <c r="E30" s="33" t="s">
        <v>243</v>
      </c>
      <c r="F30" s="25">
        <v>12</v>
      </c>
      <c r="G30" s="25">
        <v>56</v>
      </c>
      <c r="H30" s="26">
        <f t="shared" si="1"/>
        <v>672</v>
      </c>
      <c r="I30" s="34"/>
      <c r="K30" s="44"/>
      <c r="L30" s="30"/>
    </row>
    <row r="31" spans="1:12" s="28" customFormat="1" ht="15" customHeight="1">
      <c r="A31" s="22">
        <v>11</v>
      </c>
      <c r="B31" s="31" t="s">
        <v>136</v>
      </c>
      <c r="C31" s="32" t="s">
        <v>137</v>
      </c>
      <c r="D31" s="33" t="s">
        <v>138</v>
      </c>
      <c r="E31" s="33" t="s">
        <v>244</v>
      </c>
      <c r="F31" s="25">
        <v>100</v>
      </c>
      <c r="G31" s="25">
        <v>5.6</v>
      </c>
      <c r="H31" s="107">
        <f t="shared" si="1"/>
        <v>560</v>
      </c>
      <c r="I31" s="108"/>
      <c r="K31" s="43">
        <f>(15-0.5-0.5)*(8-0.5-0.5)</f>
        <v>98</v>
      </c>
      <c r="L31" s="30"/>
    </row>
    <row r="32" spans="1:12" s="49" customFormat="1" ht="15" customHeight="1">
      <c r="A32" s="23"/>
      <c r="B32" s="45"/>
      <c r="C32" s="24" t="s">
        <v>246</v>
      </c>
      <c r="D32" s="45"/>
      <c r="E32" s="45"/>
      <c r="F32" s="46"/>
      <c r="G32" s="46"/>
      <c r="H32" s="47">
        <f>SUM(H14:H31)</f>
        <v>6805.75</v>
      </c>
      <c r="I32" s="48">
        <f>H32</f>
        <v>6805.75</v>
      </c>
      <c r="K32" s="50"/>
      <c r="L32" s="51"/>
    </row>
    <row r="33" spans="1:13" s="49" customFormat="1" ht="15" customHeight="1">
      <c r="A33" s="23"/>
      <c r="B33" s="45"/>
      <c r="C33" s="95"/>
      <c r="D33" s="45"/>
      <c r="E33" s="45"/>
      <c r="F33" s="46"/>
      <c r="G33" s="46"/>
      <c r="H33" s="52"/>
      <c r="I33" s="46"/>
      <c r="K33" s="50"/>
      <c r="L33" s="51"/>
    </row>
    <row r="34" spans="1:13" s="28" customFormat="1" ht="24">
      <c r="A34" s="22"/>
      <c r="B34" s="45"/>
      <c r="C34" s="96" t="s">
        <v>240</v>
      </c>
      <c r="D34" s="33"/>
      <c r="E34" s="33"/>
      <c r="F34" s="33"/>
      <c r="G34" s="26"/>
      <c r="H34" s="26"/>
      <c r="I34" s="76"/>
      <c r="K34" s="38"/>
      <c r="L34" s="30"/>
    </row>
    <row r="35" spans="1:13" s="57" customFormat="1" ht="15" customHeight="1">
      <c r="A35" s="53">
        <v>12</v>
      </c>
      <c r="B35" s="31" t="s">
        <v>250</v>
      </c>
      <c r="C35" s="32" t="s">
        <v>142</v>
      </c>
      <c r="D35" s="33" t="s">
        <v>143</v>
      </c>
      <c r="E35" s="33" t="s">
        <v>144</v>
      </c>
      <c r="F35" s="25">
        <v>6500</v>
      </c>
      <c r="G35" s="55">
        <v>1.36</v>
      </c>
      <c r="H35" s="26">
        <f t="shared" ref="H35" si="2">IF(PRODUCT(F35,G35)=0," ",PRODUCT(F35,G35))</f>
        <v>8840</v>
      </c>
      <c r="I35" s="55"/>
      <c r="K35" s="42" t="s">
        <v>206</v>
      </c>
      <c r="M35" s="60"/>
    </row>
    <row r="36" spans="1:13" s="57" customFormat="1" ht="15" customHeight="1">
      <c r="A36" s="53"/>
      <c r="B36" s="23"/>
      <c r="C36" s="24" t="s">
        <v>229</v>
      </c>
      <c r="D36" s="22"/>
      <c r="E36" s="22"/>
      <c r="F36" s="25"/>
      <c r="G36" s="25"/>
      <c r="H36" s="26" t="str">
        <f>IF(PRODUCT(F36,G36)=0," ",PRODUCT(F36,G36))</f>
        <v xml:space="preserve"> </v>
      </c>
      <c r="I36" s="55"/>
    </row>
    <row r="37" spans="1:13" s="57" customFormat="1" ht="24">
      <c r="A37" s="53">
        <v>13</v>
      </c>
      <c r="B37" s="31" t="s">
        <v>251</v>
      </c>
      <c r="C37" s="32" t="s">
        <v>224</v>
      </c>
      <c r="D37" s="33" t="s">
        <v>147</v>
      </c>
      <c r="E37" s="33" t="s">
        <v>21</v>
      </c>
      <c r="F37" s="25">
        <v>25</v>
      </c>
      <c r="G37" s="25">
        <v>70</v>
      </c>
      <c r="H37" s="26">
        <f>IF(PRODUCT(F37,G37)=0," ",PRODUCT(F37,G37))</f>
        <v>1750</v>
      </c>
      <c r="I37" s="55"/>
      <c r="K37" s="59" t="s">
        <v>206</v>
      </c>
    </row>
    <row r="38" spans="1:13" s="57" customFormat="1" ht="24">
      <c r="A38" s="53"/>
      <c r="B38" s="54"/>
      <c r="C38" s="24" t="s">
        <v>228</v>
      </c>
      <c r="D38" s="53"/>
      <c r="E38" s="53"/>
      <c r="F38" s="25"/>
      <c r="G38" s="55"/>
      <c r="H38" s="56"/>
      <c r="I38" s="55"/>
    </row>
    <row r="39" spans="1:13" s="57" customFormat="1" ht="24">
      <c r="A39" s="53"/>
      <c r="B39" s="31" t="s">
        <v>219</v>
      </c>
      <c r="C39" s="32" t="s">
        <v>220</v>
      </c>
      <c r="D39" s="53"/>
      <c r="E39" s="53"/>
      <c r="F39" s="25"/>
      <c r="G39" s="55"/>
      <c r="H39" s="56"/>
      <c r="I39" s="55"/>
    </row>
    <row r="40" spans="1:13" s="57" customFormat="1" ht="15" customHeight="1">
      <c r="A40" s="53">
        <v>14</v>
      </c>
      <c r="B40" s="33" t="s">
        <v>139</v>
      </c>
      <c r="C40" s="32" t="s">
        <v>140</v>
      </c>
      <c r="D40" s="33" t="s">
        <v>141</v>
      </c>
      <c r="E40" s="33" t="s">
        <v>21</v>
      </c>
      <c r="F40" s="25">
        <v>47</v>
      </c>
      <c r="G40" s="55">
        <v>19.7</v>
      </c>
      <c r="H40" s="26">
        <f t="shared" ref="H40" si="3">IF(PRODUCT(F40,G40)=0," ",PRODUCT(F40,G40))</f>
        <v>925.9</v>
      </c>
      <c r="I40" s="55"/>
      <c r="K40" s="59">
        <f>15*2+8*2</f>
        <v>46</v>
      </c>
    </row>
    <row r="41" spans="1:13" s="57" customFormat="1" ht="15" customHeight="1">
      <c r="A41" s="53"/>
      <c r="B41" s="22"/>
      <c r="C41" s="24" t="s">
        <v>230</v>
      </c>
      <c r="D41" s="22"/>
      <c r="E41" s="22"/>
      <c r="F41" s="25"/>
      <c r="G41" s="25"/>
      <c r="H41" s="26" t="str">
        <f>IF(PRODUCT(F41,G41)=0," ",PRODUCT(F41,G41))</f>
        <v xml:space="preserve"> </v>
      </c>
      <c r="I41" s="55"/>
    </row>
    <row r="42" spans="1:13" s="57" customFormat="1" ht="24">
      <c r="A42" s="53">
        <v>15</v>
      </c>
      <c r="B42" s="31" t="s">
        <v>149</v>
      </c>
      <c r="C42" s="32" t="s">
        <v>150</v>
      </c>
      <c r="D42" s="33" t="s">
        <v>151</v>
      </c>
      <c r="E42" s="33" t="s">
        <v>244</v>
      </c>
      <c r="F42" s="25">
        <f>F29</f>
        <v>350</v>
      </c>
      <c r="G42" s="25">
        <v>16.8</v>
      </c>
      <c r="H42" s="107">
        <f>IF(PRODUCT(F42,G42)=0," ",PRODUCT(F42,G42))</f>
        <v>5880</v>
      </c>
      <c r="I42" s="58"/>
      <c r="K42" s="94"/>
    </row>
    <row r="43" spans="1:13" s="49" customFormat="1" ht="24">
      <c r="A43" s="23"/>
      <c r="B43" s="45"/>
      <c r="C43" s="24" t="s">
        <v>247</v>
      </c>
      <c r="D43" s="45"/>
      <c r="E43" s="45"/>
      <c r="F43" s="46"/>
      <c r="G43" s="46"/>
      <c r="H43" s="47">
        <f>SUM(H35:H42)</f>
        <v>17395.900000000001</v>
      </c>
      <c r="I43" s="48">
        <f>H43</f>
        <v>17395.900000000001</v>
      </c>
      <c r="K43" s="50"/>
      <c r="L43" s="51"/>
    </row>
    <row r="44" spans="1:13" s="57" customFormat="1" ht="15" customHeight="1">
      <c r="A44" s="102"/>
      <c r="B44" s="103"/>
      <c r="C44" s="104"/>
      <c r="D44" s="103"/>
      <c r="E44" s="103"/>
      <c r="F44" s="83"/>
      <c r="G44" s="105"/>
      <c r="H44" s="106"/>
      <c r="I44" s="105"/>
      <c r="K44" s="94"/>
    </row>
    <row r="45" spans="1:13" s="57" customFormat="1" ht="15" customHeight="1">
      <c r="A45" s="113"/>
      <c r="B45" s="114"/>
      <c r="C45" s="63" t="s">
        <v>100</v>
      </c>
      <c r="D45" s="113"/>
      <c r="E45" s="113"/>
      <c r="F45" s="85"/>
      <c r="G45" s="115"/>
      <c r="H45" s="116"/>
      <c r="I45" s="115">
        <f>SUM(I17:I44)</f>
        <v>24201.65</v>
      </c>
    </row>
    <row r="46" spans="1:13" s="57" customFormat="1" ht="15" customHeight="1">
      <c r="A46" s="66"/>
      <c r="B46" s="67"/>
      <c r="C46" s="68"/>
      <c r="D46" s="66"/>
      <c r="E46" s="66"/>
      <c r="F46" s="29"/>
      <c r="G46" s="69"/>
      <c r="H46" s="70"/>
      <c r="I46" s="71"/>
    </row>
    <row r="47" spans="1:13" ht="18" customHeight="1">
      <c r="A47" s="137" t="s">
        <v>2</v>
      </c>
      <c r="B47" s="139" t="s">
        <v>80</v>
      </c>
      <c r="C47" s="139" t="s">
        <v>3</v>
      </c>
      <c r="D47" s="139" t="s">
        <v>98</v>
      </c>
      <c r="E47" s="141" t="s">
        <v>99</v>
      </c>
      <c r="F47" s="143" t="s">
        <v>97</v>
      </c>
      <c r="G47" s="143" t="s">
        <v>221</v>
      </c>
      <c r="H47" s="145" t="s">
        <v>7</v>
      </c>
      <c r="I47" s="146"/>
    </row>
    <row r="48" spans="1:13" ht="18" customHeight="1">
      <c r="A48" s="138"/>
      <c r="B48" s="140"/>
      <c r="C48" s="140"/>
      <c r="D48" s="140"/>
      <c r="E48" s="142"/>
      <c r="F48" s="144"/>
      <c r="G48" s="144"/>
      <c r="H48" s="19" t="s">
        <v>5</v>
      </c>
      <c r="I48" s="19" t="s">
        <v>6</v>
      </c>
    </row>
    <row r="49" spans="1:12" s="57" customFormat="1" ht="15" customHeight="1">
      <c r="A49" s="120"/>
      <c r="B49" s="121"/>
      <c r="C49" s="118" t="s">
        <v>101</v>
      </c>
      <c r="D49" s="120"/>
      <c r="E49" s="120"/>
      <c r="F49" s="48"/>
      <c r="G49" s="122"/>
      <c r="H49" s="123">
        <f>H45</f>
        <v>0</v>
      </c>
      <c r="I49" s="122">
        <f>I45</f>
        <v>24201.65</v>
      </c>
    </row>
    <row r="50" spans="1:12" s="57" customFormat="1" ht="15" customHeight="1">
      <c r="A50" s="53"/>
      <c r="B50" s="33"/>
      <c r="C50" s="96" t="s">
        <v>239</v>
      </c>
      <c r="D50" s="33"/>
      <c r="E50" s="33"/>
      <c r="F50" s="25"/>
      <c r="G50" s="55"/>
      <c r="H50" s="26"/>
      <c r="I50" s="55"/>
      <c r="K50" s="94"/>
    </row>
    <row r="51" spans="1:12" s="57" customFormat="1" ht="15" customHeight="1">
      <c r="A51" s="53"/>
      <c r="B51" s="31"/>
      <c r="C51" s="61" t="s">
        <v>234</v>
      </c>
      <c r="D51" s="33"/>
      <c r="E51" s="33"/>
      <c r="F51" s="25"/>
      <c r="G51" s="25"/>
      <c r="H51" s="26" t="str">
        <f>IF(PRODUCT(F51,G51)=0," ",PRODUCT(F51,G51))</f>
        <v xml:space="preserve"> </v>
      </c>
      <c r="I51" s="55"/>
    </row>
    <row r="52" spans="1:12" s="57" customFormat="1" ht="24">
      <c r="A52" s="53">
        <v>16</v>
      </c>
      <c r="B52" s="31" t="s">
        <v>252</v>
      </c>
      <c r="C52" s="32" t="s">
        <v>253</v>
      </c>
      <c r="D52" s="33" t="s">
        <v>155</v>
      </c>
      <c r="E52" s="33" t="s">
        <v>244</v>
      </c>
      <c r="F52" s="25">
        <f>F31</f>
        <v>100</v>
      </c>
      <c r="G52" s="25">
        <v>40</v>
      </c>
      <c r="H52" s="26">
        <f>IF(PRODUCT(F52,G52)=0," ",PRODUCT(F52,G52))</f>
        <v>4000</v>
      </c>
      <c r="I52" s="55"/>
    </row>
    <row r="53" spans="1:12" s="57" customFormat="1" ht="15" customHeight="1">
      <c r="A53" s="22"/>
      <c r="B53" s="31"/>
      <c r="C53" s="61" t="s">
        <v>235</v>
      </c>
      <c r="D53" s="33"/>
      <c r="E53" s="33"/>
      <c r="F53" s="25"/>
      <c r="G53" s="25"/>
      <c r="H53" s="26"/>
      <c r="I53" s="55"/>
    </row>
    <row r="54" spans="1:12" s="57" customFormat="1" ht="15" customHeight="1">
      <c r="A54" s="22"/>
      <c r="B54" s="31" t="s">
        <v>172</v>
      </c>
      <c r="C54" s="32" t="s">
        <v>173</v>
      </c>
      <c r="D54" s="33"/>
      <c r="E54" s="33" t="s">
        <v>112</v>
      </c>
      <c r="F54" s="25" t="s">
        <v>112</v>
      </c>
      <c r="G54" s="25"/>
      <c r="H54" s="26" t="str">
        <f>IF(PRODUCT(F54,G54)=0," ",PRODUCT(F54,G54))</f>
        <v xml:space="preserve"> </v>
      </c>
      <c r="I54" s="55"/>
    </row>
    <row r="55" spans="1:12" s="57" customFormat="1" ht="24">
      <c r="A55" s="22">
        <v>17</v>
      </c>
      <c r="B55" s="33" t="s">
        <v>174</v>
      </c>
      <c r="C55" s="32" t="s">
        <v>175</v>
      </c>
      <c r="D55" s="33" t="s">
        <v>176</v>
      </c>
      <c r="E55" s="33" t="s">
        <v>244</v>
      </c>
      <c r="F55" s="25">
        <f>0.5*0.6*13</f>
        <v>3.9</v>
      </c>
      <c r="G55" s="25">
        <v>78.5</v>
      </c>
      <c r="H55" s="107">
        <f>IF(PRODUCT(F55,G55)=0," ",PRODUCT(F55,G55))</f>
        <v>306.14999999999998</v>
      </c>
      <c r="I55" s="58"/>
      <c r="K55" s="75" t="s">
        <v>208</v>
      </c>
    </row>
    <row r="56" spans="1:12" s="49" customFormat="1" ht="15" customHeight="1">
      <c r="A56" s="23"/>
      <c r="B56" s="45"/>
      <c r="C56" s="24" t="s">
        <v>245</v>
      </c>
      <c r="D56" s="45"/>
      <c r="E56" s="45"/>
      <c r="F56" s="46"/>
      <c r="G56" s="46"/>
      <c r="H56" s="47">
        <f>SUM(H52:H55)</f>
        <v>4306.1499999999996</v>
      </c>
      <c r="I56" s="48">
        <f>H56</f>
        <v>4306.1499999999996</v>
      </c>
      <c r="K56" s="50"/>
      <c r="L56" s="51"/>
    </row>
    <row r="57" spans="1:12" s="57" customFormat="1" ht="15" customHeight="1">
      <c r="A57" s="53"/>
      <c r="B57" s="33"/>
      <c r="C57" s="32"/>
      <c r="D57" s="33"/>
      <c r="E57" s="33"/>
      <c r="F57" s="25"/>
      <c r="G57" s="55"/>
      <c r="H57" s="26"/>
      <c r="I57" s="55"/>
      <c r="K57" s="94"/>
    </row>
    <row r="58" spans="1:12" s="57" customFormat="1" ht="24">
      <c r="A58" s="53"/>
      <c r="B58" s="33"/>
      <c r="C58" s="96" t="s">
        <v>241</v>
      </c>
      <c r="D58" s="33"/>
      <c r="E58" s="33"/>
      <c r="F58" s="25"/>
      <c r="G58" s="55"/>
      <c r="H58" s="26"/>
      <c r="I58" s="55"/>
      <c r="K58" s="94"/>
    </row>
    <row r="59" spans="1:12" s="57" customFormat="1" ht="15" customHeight="1">
      <c r="A59" s="53"/>
      <c r="B59" s="31"/>
      <c r="C59" s="61" t="s">
        <v>232</v>
      </c>
      <c r="D59" s="33"/>
      <c r="E59" s="33"/>
      <c r="F59" s="25"/>
      <c r="G59" s="25"/>
      <c r="H59" s="26" t="str">
        <f>IF(PRODUCT(F59,G59)=0," ",PRODUCT(F59,G59))</f>
        <v xml:space="preserve"> </v>
      </c>
      <c r="I59" s="55"/>
    </row>
    <row r="60" spans="1:12" s="57" customFormat="1" ht="24">
      <c r="A60" s="53"/>
      <c r="B60" s="31" t="s">
        <v>156</v>
      </c>
      <c r="C60" s="32" t="s">
        <v>157</v>
      </c>
      <c r="D60" s="33"/>
      <c r="E60" s="33"/>
      <c r="F60" s="25"/>
      <c r="G60" s="25"/>
      <c r="H60" s="26" t="str">
        <f>IF(PRODUCT(F60,G60)=0," ",PRODUCT(F60,G60))</f>
        <v xml:space="preserve"> </v>
      </c>
      <c r="I60" s="55"/>
    </row>
    <row r="61" spans="1:12" s="57" customFormat="1" ht="36">
      <c r="A61" s="53">
        <v>18</v>
      </c>
      <c r="B61" s="33" t="s">
        <v>254</v>
      </c>
      <c r="C61" s="32" t="s">
        <v>159</v>
      </c>
      <c r="D61" s="33" t="s">
        <v>158</v>
      </c>
      <c r="E61" s="33" t="s">
        <v>243</v>
      </c>
      <c r="F61" s="25">
        <f>F30</f>
        <v>12</v>
      </c>
      <c r="G61" s="25">
        <v>1250</v>
      </c>
      <c r="H61" s="26">
        <f>IF(PRODUCT(F61,G61)=0," ",PRODUCT(F61,G61))</f>
        <v>15000</v>
      </c>
      <c r="I61" s="55"/>
      <c r="J61" s="72" t="s">
        <v>165</v>
      </c>
    </row>
    <row r="62" spans="1:12" s="57" customFormat="1" ht="15" customHeight="1">
      <c r="A62" s="53"/>
      <c r="B62" s="31" t="s">
        <v>160</v>
      </c>
      <c r="C62" s="32" t="s">
        <v>161</v>
      </c>
      <c r="D62" s="33"/>
      <c r="E62" s="33"/>
      <c r="F62" s="25"/>
      <c r="G62" s="25"/>
      <c r="H62" s="26" t="str">
        <f>IF(PRODUCT(F62,G62)=0," ",PRODUCT(F62,G62))</f>
        <v xml:space="preserve"> </v>
      </c>
      <c r="I62" s="55"/>
    </row>
    <row r="63" spans="1:12" s="57" customFormat="1" ht="15" customHeight="1">
      <c r="A63" s="53">
        <v>19</v>
      </c>
      <c r="B63" s="33" t="s">
        <v>162</v>
      </c>
      <c r="C63" s="32" t="s">
        <v>163</v>
      </c>
      <c r="D63" s="33" t="s">
        <v>164</v>
      </c>
      <c r="E63" s="33" t="s">
        <v>244</v>
      </c>
      <c r="F63" s="25">
        <f>F71</f>
        <v>150</v>
      </c>
      <c r="G63" s="25">
        <v>22.5</v>
      </c>
      <c r="H63" s="26">
        <f>IF(PRODUCT(F63,G63)=0," ",PRODUCT(F63,G63))</f>
        <v>3375</v>
      </c>
      <c r="I63" s="55"/>
      <c r="J63" s="72" t="s">
        <v>165</v>
      </c>
    </row>
    <row r="64" spans="1:12" s="57" customFormat="1" ht="15" customHeight="1">
      <c r="A64" s="22"/>
      <c r="B64" s="31"/>
      <c r="C64" s="61" t="s">
        <v>236</v>
      </c>
      <c r="D64" s="33"/>
      <c r="E64" s="33"/>
      <c r="F64" s="25"/>
      <c r="G64" s="25"/>
      <c r="H64" s="26"/>
      <c r="I64" s="55"/>
    </row>
    <row r="65" spans="1:13" s="57" customFormat="1" ht="24">
      <c r="A65" s="22"/>
      <c r="B65" s="31" t="s">
        <v>177</v>
      </c>
      <c r="C65" s="32" t="s">
        <v>178</v>
      </c>
      <c r="D65" s="33"/>
      <c r="E65" s="33"/>
      <c r="F65" s="25"/>
      <c r="G65" s="25"/>
      <c r="H65" s="26" t="str">
        <f t="shared" ref="H65:H71" si="4">IF(PRODUCT(F65,G65)=0," ",PRODUCT(F65,G65))</f>
        <v xml:space="preserve"> </v>
      </c>
      <c r="I65" s="55"/>
    </row>
    <row r="66" spans="1:13" s="57" customFormat="1" ht="24">
      <c r="A66" s="22">
        <v>20</v>
      </c>
      <c r="B66" s="33" t="s">
        <v>179</v>
      </c>
      <c r="C66" s="32" t="s">
        <v>180</v>
      </c>
      <c r="D66" s="33" t="s">
        <v>181</v>
      </c>
      <c r="E66" s="33" t="s">
        <v>244</v>
      </c>
      <c r="F66" s="25">
        <v>15</v>
      </c>
      <c r="G66" s="25">
        <v>155</v>
      </c>
      <c r="H66" s="26">
        <f t="shared" si="4"/>
        <v>2325</v>
      </c>
      <c r="I66" s="55"/>
      <c r="K66" s="59">
        <f>0.6*1.9*13</f>
        <v>14.82</v>
      </c>
      <c r="M66" s="74">
        <f>H66+H69+H55+H80</f>
        <v>4596.1499999999996</v>
      </c>
    </row>
    <row r="67" spans="1:13" s="57" customFormat="1" ht="15" customHeight="1">
      <c r="A67" s="22"/>
      <c r="B67" s="31" t="s">
        <v>182</v>
      </c>
      <c r="C67" s="32" t="s">
        <v>183</v>
      </c>
      <c r="D67" s="33"/>
      <c r="E67" s="33"/>
      <c r="F67" s="25"/>
      <c r="G67" s="25"/>
      <c r="H67" s="26" t="str">
        <f t="shared" si="4"/>
        <v xml:space="preserve"> </v>
      </c>
      <c r="I67" s="55"/>
    </row>
    <row r="68" spans="1:13" s="57" customFormat="1" ht="15" customHeight="1">
      <c r="A68" s="73"/>
      <c r="B68" s="31" t="s">
        <v>184</v>
      </c>
      <c r="C68" s="32" t="s">
        <v>185</v>
      </c>
      <c r="D68" s="33"/>
      <c r="E68" s="33"/>
      <c r="F68" s="25"/>
      <c r="G68" s="25"/>
      <c r="H68" s="26" t="str">
        <f t="shared" si="4"/>
        <v xml:space="preserve"> </v>
      </c>
      <c r="I68" s="55"/>
    </row>
    <row r="69" spans="1:13" s="57" customFormat="1" ht="24">
      <c r="A69" s="73">
        <v>21</v>
      </c>
      <c r="B69" s="33" t="s">
        <v>186</v>
      </c>
      <c r="C69" s="32" t="s">
        <v>187</v>
      </c>
      <c r="D69" s="33" t="s">
        <v>188</v>
      </c>
      <c r="E69" s="33" t="s">
        <v>244</v>
      </c>
      <c r="F69" s="25">
        <f>1.5*2.7*2</f>
        <v>8.1</v>
      </c>
      <c r="G69" s="25">
        <v>150</v>
      </c>
      <c r="H69" s="26">
        <f t="shared" si="4"/>
        <v>1215</v>
      </c>
      <c r="I69" s="55"/>
      <c r="K69" s="75" t="s">
        <v>207</v>
      </c>
    </row>
    <row r="70" spans="1:13" s="57" customFormat="1" ht="15" customHeight="1">
      <c r="A70" s="53"/>
      <c r="B70" s="31"/>
      <c r="C70" s="61" t="s">
        <v>231</v>
      </c>
      <c r="D70" s="33"/>
      <c r="E70" s="33"/>
      <c r="F70" s="25"/>
      <c r="G70" s="25"/>
      <c r="H70" s="26" t="str">
        <f t="shared" si="4"/>
        <v xml:space="preserve"> </v>
      </c>
      <c r="I70" s="55"/>
    </row>
    <row r="71" spans="1:13" s="57" customFormat="1" ht="15" customHeight="1">
      <c r="A71" s="53">
        <v>22</v>
      </c>
      <c r="B71" s="31" t="s">
        <v>152</v>
      </c>
      <c r="C71" s="32" t="s">
        <v>153</v>
      </c>
      <c r="D71" s="33" t="s">
        <v>154</v>
      </c>
      <c r="E71" s="33" t="s">
        <v>244</v>
      </c>
      <c r="F71" s="25">
        <f>F26</f>
        <v>150</v>
      </c>
      <c r="G71" s="25">
        <v>23.5</v>
      </c>
      <c r="H71" s="26">
        <f t="shared" si="4"/>
        <v>3525</v>
      </c>
      <c r="I71" s="55"/>
    </row>
    <row r="72" spans="1:13" s="57" customFormat="1" ht="15" customHeight="1">
      <c r="A72" s="53"/>
      <c r="B72" s="33"/>
      <c r="C72" s="24" t="s">
        <v>201</v>
      </c>
      <c r="D72" s="33"/>
      <c r="E72" s="33"/>
      <c r="F72" s="25"/>
      <c r="G72" s="55"/>
      <c r="H72" s="26"/>
      <c r="I72" s="55"/>
      <c r="K72" s="94"/>
    </row>
    <row r="73" spans="1:13" s="57" customFormat="1" ht="24">
      <c r="A73" s="73">
        <v>23</v>
      </c>
      <c r="B73" s="31" t="s">
        <v>215</v>
      </c>
      <c r="C73" s="32" t="s">
        <v>202</v>
      </c>
      <c r="D73" s="33" t="s">
        <v>204</v>
      </c>
      <c r="E73" s="33" t="s">
        <v>148</v>
      </c>
      <c r="F73" s="25">
        <v>50</v>
      </c>
      <c r="G73" s="25">
        <v>17</v>
      </c>
      <c r="H73" s="26">
        <f t="shared" ref="H73:H74" si="5">IF(PRODUCT(F73,G73)=0," ",PRODUCT(F73,G73))</f>
        <v>850</v>
      </c>
      <c r="I73" s="55"/>
    </row>
    <row r="74" spans="1:13" s="57" customFormat="1" ht="24">
      <c r="A74" s="73">
        <v>24</v>
      </c>
      <c r="B74" s="31" t="s">
        <v>205</v>
      </c>
      <c r="C74" s="32" t="s">
        <v>203</v>
      </c>
      <c r="D74" s="33" t="s">
        <v>204</v>
      </c>
      <c r="E74" s="33" t="s">
        <v>148</v>
      </c>
      <c r="F74" s="25">
        <v>20</v>
      </c>
      <c r="G74" s="25">
        <v>20</v>
      </c>
      <c r="H74" s="107">
        <f t="shared" si="5"/>
        <v>400</v>
      </c>
      <c r="I74" s="58"/>
    </row>
    <row r="75" spans="1:13" s="49" customFormat="1" ht="24">
      <c r="A75" s="23"/>
      <c r="B75" s="45"/>
      <c r="C75" s="24" t="s">
        <v>248</v>
      </c>
      <c r="D75" s="45"/>
      <c r="E75" s="45"/>
      <c r="F75" s="46"/>
      <c r="G75" s="46"/>
      <c r="H75" s="47">
        <f>SUM(H61:H74)</f>
        <v>26690</v>
      </c>
      <c r="I75" s="48">
        <f>H75</f>
        <v>26690</v>
      </c>
      <c r="K75" s="50"/>
      <c r="L75" s="51"/>
    </row>
    <row r="76" spans="1:13" s="57" customFormat="1" ht="15" customHeight="1">
      <c r="A76" s="53"/>
      <c r="B76" s="33"/>
      <c r="C76" s="24"/>
      <c r="D76" s="33"/>
      <c r="E76" s="33"/>
      <c r="F76" s="25"/>
      <c r="G76" s="55"/>
      <c r="H76" s="26"/>
      <c r="I76" s="55"/>
      <c r="K76" s="94"/>
    </row>
    <row r="77" spans="1:13" s="57" customFormat="1" ht="15" customHeight="1">
      <c r="A77" s="53"/>
      <c r="B77" s="33"/>
      <c r="C77" s="96" t="s">
        <v>242</v>
      </c>
      <c r="D77" s="33"/>
      <c r="E77" s="33"/>
      <c r="F77" s="25"/>
      <c r="G77" s="55"/>
      <c r="H77" s="26"/>
      <c r="I77" s="55"/>
      <c r="K77" s="94"/>
    </row>
    <row r="78" spans="1:13" s="57" customFormat="1" ht="15" customHeight="1">
      <c r="A78" s="73"/>
      <c r="B78" s="31"/>
      <c r="C78" s="61" t="s">
        <v>237</v>
      </c>
      <c r="D78" s="33"/>
      <c r="E78" s="33"/>
      <c r="F78" s="25"/>
      <c r="G78" s="25"/>
      <c r="H78" s="26" t="str">
        <f t="shared" ref="H78:H85" si="6">IF(PRODUCT(F78,G78)=0," ",PRODUCT(F78,G78))</f>
        <v xml:space="preserve"> </v>
      </c>
      <c r="I78" s="55"/>
    </row>
    <row r="79" spans="1:13" s="57" customFormat="1" ht="24">
      <c r="A79" s="73"/>
      <c r="B79" s="31" t="s">
        <v>167</v>
      </c>
      <c r="C79" s="32" t="s">
        <v>168</v>
      </c>
      <c r="D79" s="33"/>
      <c r="E79" s="33"/>
      <c r="F79" s="25"/>
      <c r="G79" s="25"/>
      <c r="H79" s="26" t="str">
        <f t="shared" si="6"/>
        <v xml:space="preserve"> </v>
      </c>
      <c r="I79" s="55"/>
    </row>
    <row r="80" spans="1:13" s="57" customFormat="1" ht="36">
      <c r="A80" s="73">
        <v>25</v>
      </c>
      <c r="B80" s="33" t="s">
        <v>169</v>
      </c>
      <c r="C80" s="32" t="s">
        <v>170</v>
      </c>
      <c r="D80" s="33" t="s">
        <v>171</v>
      </c>
      <c r="E80" s="33" t="s">
        <v>244</v>
      </c>
      <c r="F80" s="25">
        <f>F66</f>
        <v>15</v>
      </c>
      <c r="G80" s="25">
        <v>50</v>
      </c>
      <c r="H80" s="26">
        <f t="shared" si="6"/>
        <v>750</v>
      </c>
      <c r="I80" s="55"/>
    </row>
    <row r="81" spans="1:12" s="57" customFormat="1" ht="15" customHeight="1">
      <c r="A81" s="73"/>
      <c r="B81" s="31"/>
      <c r="C81" s="112" t="s">
        <v>238</v>
      </c>
      <c r="D81" s="33"/>
      <c r="E81" s="33"/>
      <c r="F81" s="25"/>
      <c r="G81" s="25"/>
      <c r="H81" s="26" t="str">
        <f t="shared" si="6"/>
        <v xml:space="preserve"> </v>
      </c>
      <c r="I81" s="55"/>
    </row>
    <row r="82" spans="1:12" s="57" customFormat="1" ht="36">
      <c r="A82" s="73"/>
      <c r="B82" s="31" t="s">
        <v>189</v>
      </c>
      <c r="C82" s="32" t="s">
        <v>190</v>
      </c>
      <c r="D82" s="33"/>
      <c r="E82" s="33"/>
      <c r="F82" s="25"/>
      <c r="G82" s="25"/>
      <c r="H82" s="26" t="str">
        <f t="shared" si="6"/>
        <v xml:space="preserve"> </v>
      </c>
      <c r="I82" s="55"/>
    </row>
    <row r="83" spans="1:12" s="57" customFormat="1" ht="36">
      <c r="A83" s="73">
        <v>26</v>
      </c>
      <c r="B83" s="33" t="s">
        <v>191</v>
      </c>
      <c r="C83" s="32" t="s">
        <v>192</v>
      </c>
      <c r="D83" s="33" t="s">
        <v>193</v>
      </c>
      <c r="E83" s="33" t="s">
        <v>244</v>
      </c>
      <c r="F83" s="25">
        <v>200</v>
      </c>
      <c r="G83" s="25">
        <v>15.7</v>
      </c>
      <c r="H83" s="26">
        <f t="shared" si="6"/>
        <v>3140</v>
      </c>
      <c r="I83" s="55"/>
    </row>
    <row r="84" spans="1:12" s="57" customFormat="1" ht="24">
      <c r="A84" s="73">
        <v>27</v>
      </c>
      <c r="B84" s="31" t="s">
        <v>197</v>
      </c>
      <c r="C84" s="32" t="s">
        <v>198</v>
      </c>
      <c r="D84" s="33" t="s">
        <v>199</v>
      </c>
      <c r="E84" s="33" t="s">
        <v>244</v>
      </c>
      <c r="F84" s="25">
        <f>7*(15*2+8*2)</f>
        <v>322</v>
      </c>
      <c r="G84" s="25">
        <v>5</v>
      </c>
      <c r="H84" s="26">
        <f>IF(PRODUCT(F84,G84)=0," ",PRODUCT(F84,G84))</f>
        <v>1610</v>
      </c>
      <c r="I84" s="55"/>
      <c r="K84" s="75" t="s">
        <v>209</v>
      </c>
    </row>
    <row r="85" spans="1:12" s="57" customFormat="1" ht="15" customHeight="1">
      <c r="A85" s="73">
        <v>28</v>
      </c>
      <c r="B85" s="31" t="s">
        <v>194</v>
      </c>
      <c r="C85" s="32" t="s">
        <v>195</v>
      </c>
      <c r="D85" s="33" t="s">
        <v>196</v>
      </c>
      <c r="E85" s="33" t="s">
        <v>244</v>
      </c>
      <c r="F85" s="25">
        <v>250</v>
      </c>
      <c r="G85" s="25">
        <v>2.8</v>
      </c>
      <c r="H85" s="26">
        <f t="shared" si="6"/>
        <v>700</v>
      </c>
      <c r="I85" s="55"/>
    </row>
    <row r="86" spans="1:12" s="57" customFormat="1" ht="15" customHeight="1">
      <c r="A86" s="62"/>
      <c r="B86" s="119"/>
      <c r="C86" s="63" t="s">
        <v>100</v>
      </c>
      <c r="D86" s="62"/>
      <c r="E86" s="62"/>
      <c r="F86" s="64"/>
      <c r="G86" s="65"/>
      <c r="H86" s="124">
        <f>SUM(H80:H85)</f>
        <v>6200</v>
      </c>
      <c r="I86" s="115">
        <f>SUM(I49:I85)</f>
        <v>55197.8</v>
      </c>
    </row>
    <row r="87" spans="1:12" s="57" customFormat="1" ht="15" customHeight="1">
      <c r="A87" s="66"/>
      <c r="B87" s="67"/>
      <c r="C87" s="68"/>
      <c r="D87" s="66"/>
      <c r="E87" s="66"/>
      <c r="F87" s="29"/>
      <c r="G87" s="69"/>
      <c r="H87" s="70"/>
      <c r="I87" s="71"/>
    </row>
    <row r="88" spans="1:12" ht="18" customHeight="1">
      <c r="A88" s="137" t="s">
        <v>2</v>
      </c>
      <c r="B88" s="139" t="s">
        <v>80</v>
      </c>
      <c r="C88" s="139" t="s">
        <v>3</v>
      </c>
      <c r="D88" s="139" t="s">
        <v>98</v>
      </c>
      <c r="E88" s="141" t="s">
        <v>99</v>
      </c>
      <c r="F88" s="143" t="s">
        <v>97</v>
      </c>
      <c r="G88" s="143" t="s">
        <v>221</v>
      </c>
      <c r="H88" s="145" t="s">
        <v>7</v>
      </c>
      <c r="I88" s="146"/>
    </row>
    <row r="89" spans="1:12" ht="18" customHeight="1">
      <c r="A89" s="138"/>
      <c r="B89" s="140"/>
      <c r="C89" s="140"/>
      <c r="D89" s="140"/>
      <c r="E89" s="142"/>
      <c r="F89" s="144"/>
      <c r="G89" s="144"/>
      <c r="H89" s="19" t="s">
        <v>5</v>
      </c>
      <c r="I89" s="19" t="s">
        <v>6</v>
      </c>
    </row>
    <row r="90" spans="1:12" s="57" customFormat="1" ht="15" customHeight="1">
      <c r="A90" s="109"/>
      <c r="B90" s="117"/>
      <c r="C90" s="118" t="s">
        <v>101</v>
      </c>
      <c r="D90" s="109"/>
      <c r="E90" s="109"/>
      <c r="F90" s="110"/>
      <c r="G90" s="111"/>
      <c r="H90" s="123">
        <f>H86</f>
        <v>6200</v>
      </c>
      <c r="I90" s="122">
        <f>I86</f>
        <v>55197.8</v>
      </c>
    </row>
    <row r="91" spans="1:12" s="57" customFormat="1" ht="24">
      <c r="A91" s="53"/>
      <c r="B91" s="22"/>
      <c r="C91" s="24" t="s">
        <v>233</v>
      </c>
      <c r="D91" s="22"/>
      <c r="E91" s="22"/>
      <c r="F91" s="25"/>
      <c r="G91" s="25"/>
      <c r="H91" s="26" t="str">
        <f>IF(PRODUCT(F91,G91)=0," ",PRODUCT(F91,G91))</f>
        <v xml:space="preserve"> </v>
      </c>
      <c r="I91" s="55"/>
    </row>
    <row r="92" spans="1:12" s="57" customFormat="1" ht="24">
      <c r="A92" s="73">
        <v>29</v>
      </c>
      <c r="B92" s="31" t="s">
        <v>256</v>
      </c>
      <c r="C92" s="32" t="s">
        <v>255</v>
      </c>
      <c r="D92" s="33" t="s">
        <v>166</v>
      </c>
      <c r="E92" s="33" t="s">
        <v>244</v>
      </c>
      <c r="F92" s="25">
        <v>160</v>
      </c>
      <c r="G92" s="25">
        <v>10</v>
      </c>
      <c r="H92" s="26">
        <f>IF(PRODUCT(F92,G92)=0," ",PRODUCT(F92,G92))</f>
        <v>1600</v>
      </c>
      <c r="I92" s="55"/>
    </row>
    <row r="93" spans="1:12" s="57" customFormat="1" ht="36">
      <c r="A93" s="53">
        <v>30</v>
      </c>
      <c r="B93" s="31" t="s">
        <v>145</v>
      </c>
      <c r="C93" s="32" t="s">
        <v>257</v>
      </c>
      <c r="D93" s="33" t="s">
        <v>146</v>
      </c>
      <c r="E93" s="33" t="s">
        <v>24</v>
      </c>
      <c r="F93" s="25">
        <v>24</v>
      </c>
      <c r="G93" s="25">
        <v>1.35</v>
      </c>
      <c r="H93" s="107">
        <f t="shared" ref="H93" si="7">IF(PRODUCT(F93,G93)=0," ",PRODUCT(F93,G93))</f>
        <v>32.4</v>
      </c>
      <c r="I93" s="58"/>
      <c r="K93" s="59" t="s">
        <v>206</v>
      </c>
    </row>
    <row r="94" spans="1:12" s="49" customFormat="1" ht="15" customHeight="1">
      <c r="A94" s="23"/>
      <c r="B94" s="45"/>
      <c r="C94" s="24" t="s">
        <v>249</v>
      </c>
      <c r="D94" s="45"/>
      <c r="E94" s="45"/>
      <c r="F94" s="46"/>
      <c r="G94" s="46"/>
      <c r="H94" s="47">
        <f>SUM(H90:H93)</f>
        <v>7832.4</v>
      </c>
      <c r="I94" s="48">
        <f>H94</f>
        <v>7832.4</v>
      </c>
      <c r="K94" s="50"/>
      <c r="L94" s="51"/>
    </row>
    <row r="95" spans="1:12" ht="15" customHeight="1">
      <c r="A95" s="39"/>
      <c r="B95" s="39"/>
      <c r="C95" s="127"/>
      <c r="D95" s="39"/>
      <c r="E95" s="39"/>
      <c r="F95" s="39"/>
      <c r="G95" s="133"/>
      <c r="H95" s="133"/>
      <c r="I95" s="134"/>
    </row>
    <row r="96" spans="1:12" s="21" customFormat="1" ht="24">
      <c r="A96" s="23"/>
      <c r="B96" s="23"/>
      <c r="C96" s="24" t="s">
        <v>15</v>
      </c>
      <c r="D96" s="23"/>
      <c r="E96" s="23"/>
      <c r="F96" s="76"/>
      <c r="G96" s="76"/>
      <c r="H96" s="101"/>
      <c r="I96" s="48">
        <f>SUM(I90:I95)</f>
        <v>63030.2</v>
      </c>
    </row>
    <row r="97" spans="1:15" s="21" customFormat="1" ht="15" customHeight="1">
      <c r="A97" s="22"/>
      <c r="B97" s="22"/>
      <c r="C97" s="32" t="s">
        <v>11</v>
      </c>
      <c r="D97" s="22"/>
      <c r="E97" s="22"/>
      <c r="F97" s="25"/>
      <c r="G97" s="25"/>
      <c r="H97" s="25"/>
      <c r="I97" s="125">
        <f>0.18*I96</f>
        <v>11345.44</v>
      </c>
    </row>
    <row r="98" spans="1:15" s="21" customFormat="1" ht="15" customHeight="1">
      <c r="A98" s="23"/>
      <c r="B98" s="23"/>
      <c r="C98" s="61" t="s">
        <v>13</v>
      </c>
      <c r="D98" s="23"/>
      <c r="E98" s="23"/>
      <c r="F98" s="76"/>
      <c r="G98" s="76"/>
      <c r="H98" s="76"/>
      <c r="I98" s="48">
        <f>SUM(I96:I97)</f>
        <v>74375.64</v>
      </c>
    </row>
    <row r="99" spans="1:15" s="21" customFormat="1" ht="15" customHeight="1">
      <c r="A99" s="23"/>
      <c r="B99" s="23"/>
      <c r="C99" s="32" t="s">
        <v>16</v>
      </c>
      <c r="D99" s="22"/>
      <c r="E99" s="22"/>
      <c r="F99" s="25"/>
      <c r="G99" s="25"/>
      <c r="H99" s="25"/>
      <c r="I99" s="125">
        <f>0.15*I98</f>
        <v>11156.35</v>
      </c>
    </row>
    <row r="100" spans="1:15" s="21" customFormat="1" ht="15" customHeight="1">
      <c r="A100" s="31"/>
      <c r="B100" s="23"/>
      <c r="C100" s="61" t="s">
        <v>12</v>
      </c>
      <c r="D100" s="31"/>
      <c r="E100" s="31"/>
      <c r="F100" s="31"/>
      <c r="G100" s="101"/>
      <c r="H100" s="76"/>
      <c r="I100" s="48">
        <f>SUM(I98:I99)</f>
        <v>85531.99</v>
      </c>
      <c r="J100" s="50"/>
      <c r="K100" s="50">
        <f>I100*0.015</f>
        <v>1282.98</v>
      </c>
    </row>
    <row r="101" spans="1:15" s="21" customFormat="1" ht="15" customHeight="1">
      <c r="A101" s="31"/>
      <c r="B101" s="22"/>
      <c r="C101" s="32" t="s">
        <v>4</v>
      </c>
      <c r="D101" s="22"/>
      <c r="E101" s="22"/>
      <c r="F101" s="25"/>
      <c r="G101" s="25"/>
      <c r="H101" s="76"/>
      <c r="I101" s="125">
        <f>I102-I100</f>
        <v>1564.78</v>
      </c>
      <c r="J101" s="77"/>
      <c r="K101" s="38"/>
      <c r="M101" s="78"/>
      <c r="N101" s="78"/>
      <c r="O101" s="79"/>
    </row>
    <row r="102" spans="1:15" s="21" customFormat="1" ht="15" customHeight="1">
      <c r="A102" s="23"/>
      <c r="B102" s="80"/>
      <c r="C102" s="61" t="s">
        <v>14</v>
      </c>
      <c r="D102" s="23"/>
      <c r="E102" s="23"/>
      <c r="F102" s="76"/>
      <c r="G102" s="76"/>
      <c r="H102" s="76"/>
      <c r="I102" s="48">
        <f>I104/1.24</f>
        <v>87096.77</v>
      </c>
      <c r="J102" s="50"/>
      <c r="K102" s="50"/>
      <c r="M102" s="78"/>
      <c r="N102" s="78"/>
      <c r="O102" s="79"/>
    </row>
    <row r="103" spans="1:15" s="21" customFormat="1" ht="15" customHeight="1">
      <c r="A103" s="81"/>
      <c r="B103" s="82"/>
      <c r="C103" s="104" t="s">
        <v>20</v>
      </c>
      <c r="D103" s="82"/>
      <c r="E103" s="82"/>
      <c r="F103" s="83"/>
      <c r="G103" s="83"/>
      <c r="H103" s="83"/>
      <c r="I103" s="83">
        <f>0.24*I102</f>
        <v>20903.22</v>
      </c>
      <c r="J103" s="50"/>
      <c r="K103" s="38"/>
      <c r="M103" s="78"/>
      <c r="N103" s="78"/>
      <c r="O103" s="79"/>
    </row>
    <row r="104" spans="1:15" s="21" customFormat="1" ht="15" customHeight="1">
      <c r="A104" s="84"/>
      <c r="B104" s="84"/>
      <c r="C104" s="126" t="s">
        <v>22</v>
      </c>
      <c r="D104" s="84"/>
      <c r="E104" s="84"/>
      <c r="F104" s="85"/>
      <c r="G104" s="85"/>
      <c r="H104" s="85"/>
      <c r="I104" s="85">
        <v>108000</v>
      </c>
      <c r="J104" s="50"/>
      <c r="K104" s="50"/>
      <c r="M104" s="78"/>
      <c r="N104" s="78"/>
      <c r="O104" s="79"/>
    </row>
    <row r="105" spans="1:15" s="21" customFormat="1" ht="15" customHeight="1">
      <c r="A105" s="67"/>
      <c r="B105" s="67"/>
      <c r="C105" s="86"/>
      <c r="D105" s="67"/>
      <c r="E105" s="67"/>
      <c r="F105" s="87"/>
      <c r="G105" s="87"/>
      <c r="H105" s="88"/>
      <c r="I105" s="88"/>
      <c r="J105" s="50"/>
      <c r="K105" s="50"/>
    </row>
    <row r="106" spans="1:15" s="21" customFormat="1" ht="15" customHeight="1">
      <c r="A106" s="67"/>
      <c r="B106" s="67"/>
      <c r="C106" s="86"/>
      <c r="D106" s="67"/>
      <c r="E106" s="67"/>
      <c r="F106" s="87"/>
      <c r="G106" s="87"/>
      <c r="H106" s="88"/>
      <c r="I106" s="88"/>
      <c r="J106" s="50"/>
      <c r="K106" s="50"/>
    </row>
    <row r="107" spans="1:15" s="21" customFormat="1" ht="15" customHeight="1">
      <c r="A107" s="67"/>
      <c r="B107" s="67"/>
      <c r="C107" s="86"/>
      <c r="D107" s="67"/>
      <c r="E107" s="67"/>
      <c r="F107" s="87"/>
      <c r="G107" s="87"/>
      <c r="H107" s="88"/>
      <c r="I107" s="88"/>
      <c r="J107" s="50"/>
      <c r="K107" s="50"/>
    </row>
    <row r="108" spans="1:15" s="89" customFormat="1" ht="15" customHeight="1">
      <c r="D108" s="128" t="s">
        <v>9</v>
      </c>
      <c r="H108" s="131" t="s">
        <v>8</v>
      </c>
    </row>
    <row r="109" spans="1:15" s="89" customFormat="1" ht="15" customHeight="1">
      <c r="B109" s="129" t="s">
        <v>261</v>
      </c>
      <c r="D109" s="129" t="s">
        <v>261</v>
      </c>
      <c r="H109" s="129" t="s">
        <v>261</v>
      </c>
    </row>
    <row r="110" spans="1:15" s="89" customFormat="1" ht="15" customHeight="1">
      <c r="B110" s="130" t="s">
        <v>17</v>
      </c>
      <c r="D110" s="129" t="s">
        <v>94</v>
      </c>
      <c r="H110" s="129" t="s">
        <v>78</v>
      </c>
    </row>
    <row r="111" spans="1:15" s="89" customFormat="1" ht="15" customHeight="1">
      <c r="B111" s="130"/>
      <c r="D111" s="129"/>
      <c r="H111" s="132"/>
    </row>
    <row r="112" spans="1:15" s="89" customFormat="1" ht="15" customHeight="1">
      <c r="B112" s="130"/>
      <c r="D112" s="129"/>
      <c r="H112" s="132"/>
    </row>
    <row r="113" spans="2:8" s="89" customFormat="1" ht="15" customHeight="1">
      <c r="B113" s="130" t="s">
        <v>77</v>
      </c>
      <c r="D113" s="130" t="s">
        <v>95</v>
      </c>
      <c r="H113" s="129" t="s">
        <v>79</v>
      </c>
    </row>
    <row r="114" spans="2:8" s="89" customFormat="1" ht="15" customHeight="1">
      <c r="B114" s="129" t="s">
        <v>260</v>
      </c>
      <c r="D114" s="129" t="s">
        <v>258</v>
      </c>
      <c r="H114" s="129" t="s">
        <v>259</v>
      </c>
    </row>
    <row r="115" spans="2:8" s="89" customFormat="1" ht="15" customHeight="1">
      <c r="H115" s="17"/>
    </row>
    <row r="116" spans="2:8" s="89" customFormat="1" ht="15" customHeight="1"/>
    <row r="117" spans="2:8" s="89" customFormat="1" ht="15" customHeight="1"/>
    <row r="118" spans="2:8" s="89" customFormat="1" ht="15" customHeight="1"/>
    <row r="119" spans="2:8" s="89" customFormat="1" ht="15" customHeight="1"/>
    <row r="120" spans="2:8" s="89" customFormat="1" ht="15" customHeight="1"/>
    <row r="121" spans="2:8" s="89" customFormat="1" ht="15" customHeight="1"/>
    <row r="122" spans="2:8" s="89" customFormat="1" ht="15" customHeight="1"/>
  </sheetData>
  <mergeCells count="26">
    <mergeCell ref="F47:F48"/>
    <mergeCell ref="G47:G48"/>
    <mergeCell ref="H47:I47"/>
    <mergeCell ref="A88:A89"/>
    <mergeCell ref="B88:B89"/>
    <mergeCell ref="C88:C89"/>
    <mergeCell ref="D88:D89"/>
    <mergeCell ref="E88:E89"/>
    <mergeCell ref="F88:F89"/>
    <mergeCell ref="G88:G89"/>
    <mergeCell ref="H88:I88"/>
    <mergeCell ref="A47:A48"/>
    <mergeCell ref="B47:B48"/>
    <mergeCell ref="C47:C48"/>
    <mergeCell ref="D47:D48"/>
    <mergeCell ref="E47:E48"/>
    <mergeCell ref="F3:I4"/>
    <mergeCell ref="A9:I9"/>
    <mergeCell ref="A11:A12"/>
    <mergeCell ref="B11:B12"/>
    <mergeCell ref="C11:C12"/>
    <mergeCell ref="D11:D12"/>
    <mergeCell ref="E11:E12"/>
    <mergeCell ref="F11:F12"/>
    <mergeCell ref="G11:G12"/>
    <mergeCell ref="H11:I11"/>
  </mergeCells>
  <phoneticPr fontId="3" type="noConversion"/>
  <pageMargins left="0.39370078740157483" right="0" top="0.39370078740157483" bottom="0.23622047244094491" header="0.51181102362204722" footer="0.19685039370078741"/>
  <pageSetup paperSize="9" orientation="portrait" r:id="rId1"/>
  <headerFooter alignWithMargins="0">
    <oddFooter>&amp;Rσελίδα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Q156"/>
  <sheetViews>
    <sheetView workbookViewId="0">
      <selection activeCell="V16" sqref="V16"/>
    </sheetView>
  </sheetViews>
  <sheetFormatPr defaultColWidth="8.7109375" defaultRowHeight="12.75"/>
  <cols>
    <col min="1" max="1" width="8.7109375" style="6"/>
    <col min="2" max="2" width="9.140625" style="6" bestFit="1" customWidth="1"/>
    <col min="3" max="3" width="8.7109375" style="6"/>
    <col min="4" max="4" width="8.85546875" style="7"/>
    <col min="5" max="15" width="8.7109375" style="6"/>
    <col min="16" max="16" width="9.85546875" style="6" bestFit="1" customWidth="1"/>
    <col min="17" max="16384" width="8.7109375" style="6"/>
  </cols>
  <sheetData>
    <row r="4" spans="1:14">
      <c r="A4" s="1" t="s">
        <v>40</v>
      </c>
    </row>
    <row r="6" spans="1:14">
      <c r="A6" s="1" t="s">
        <v>42</v>
      </c>
    </row>
    <row r="7" spans="1:14">
      <c r="A7" s="1" t="s">
        <v>75</v>
      </c>
    </row>
    <row r="8" spans="1:14">
      <c r="A8" s="2" t="s">
        <v>43</v>
      </c>
      <c r="F8" s="7">
        <v>30</v>
      </c>
      <c r="G8" s="2" t="s">
        <v>21</v>
      </c>
      <c r="M8" s="4"/>
      <c r="N8" s="1"/>
    </row>
    <row r="9" spans="1:14" ht="14.25">
      <c r="A9" s="2" t="s">
        <v>48</v>
      </c>
      <c r="F9" s="7">
        <f>2*0.3</f>
        <v>0.6</v>
      </c>
      <c r="G9" s="2" t="s">
        <v>93</v>
      </c>
      <c r="M9" s="4"/>
      <c r="N9" s="1"/>
    </row>
    <row r="10" spans="1:14" ht="14.25">
      <c r="A10" s="2" t="s">
        <v>49</v>
      </c>
      <c r="J10" s="4">
        <f>F8*F9</f>
        <v>18</v>
      </c>
      <c r="K10" s="1" t="s">
        <v>91</v>
      </c>
    </row>
    <row r="12" spans="1:14" ht="14.25">
      <c r="A12" s="1" t="s">
        <v>30</v>
      </c>
      <c r="M12" s="4">
        <f>SUM(J10:J11)</f>
        <v>18</v>
      </c>
      <c r="N12" s="1" t="s">
        <v>91</v>
      </c>
    </row>
    <row r="16" spans="1:14">
      <c r="A16" s="1" t="s">
        <v>46</v>
      </c>
    </row>
    <row r="17" spans="1:16">
      <c r="A17" s="1" t="s">
        <v>75</v>
      </c>
    </row>
    <row r="18" spans="1:16">
      <c r="A18" s="2" t="s">
        <v>43</v>
      </c>
      <c r="F18" s="7">
        <f>F8</f>
        <v>30</v>
      </c>
      <c r="G18" s="2" t="s">
        <v>21</v>
      </c>
      <c r="M18" s="4"/>
      <c r="N18" s="1"/>
    </row>
    <row r="19" spans="1:16" ht="14.25">
      <c r="A19" s="2" t="s">
        <v>86</v>
      </c>
      <c r="F19" s="7">
        <f>1/2*3*5</f>
        <v>7.5</v>
      </c>
      <c r="G19" s="2" t="s">
        <v>93</v>
      </c>
      <c r="M19" s="4"/>
      <c r="N19" s="1"/>
    </row>
    <row r="20" spans="1:16" ht="14.25">
      <c r="A20" s="2" t="s">
        <v>49</v>
      </c>
      <c r="J20" s="4">
        <f>F18*F19</f>
        <v>225</v>
      </c>
      <c r="K20" s="1" t="s">
        <v>91</v>
      </c>
    </row>
    <row r="22" spans="1:16" ht="14.25">
      <c r="A22" s="1" t="s">
        <v>30</v>
      </c>
      <c r="M22" s="4">
        <f>SUM(J20:J21)</f>
        <v>225</v>
      </c>
      <c r="N22" s="1" t="s">
        <v>91</v>
      </c>
    </row>
    <row r="26" spans="1:16">
      <c r="A26" s="1" t="s">
        <v>47</v>
      </c>
      <c r="G26" s="6" t="s">
        <v>87</v>
      </c>
    </row>
    <row r="27" spans="1:16">
      <c r="A27" s="1" t="s">
        <v>75</v>
      </c>
    </row>
    <row r="28" spans="1:16">
      <c r="A28" s="2" t="s">
        <v>43</v>
      </c>
      <c r="F28" s="7">
        <f>F18+40</f>
        <v>70</v>
      </c>
      <c r="G28" s="2" t="s">
        <v>21</v>
      </c>
      <c r="M28" s="4"/>
      <c r="N28" s="1"/>
    </row>
    <row r="29" spans="1:16" ht="14.25">
      <c r="A29" s="2" t="s">
        <v>76</v>
      </c>
      <c r="F29" s="7">
        <f>1/2*3*5</f>
        <v>7.5</v>
      </c>
      <c r="G29" s="2" t="s">
        <v>93</v>
      </c>
      <c r="M29" s="4"/>
      <c r="N29" s="1"/>
    </row>
    <row r="30" spans="1:16" ht="14.25">
      <c r="A30" s="2" t="s">
        <v>70</v>
      </c>
      <c r="J30" s="4">
        <f>F29*F28</f>
        <v>525</v>
      </c>
      <c r="K30" s="1" t="s">
        <v>91</v>
      </c>
    </row>
    <row r="32" spans="1:16" ht="14.25">
      <c r="A32" s="1" t="s">
        <v>30</v>
      </c>
      <c r="M32" s="4">
        <f>SUM(J30:J30)</f>
        <v>525</v>
      </c>
      <c r="N32" s="1" t="s">
        <v>91</v>
      </c>
      <c r="P32" s="7"/>
    </row>
    <row r="33" spans="1:14">
      <c r="A33" s="1"/>
      <c r="M33" s="4"/>
      <c r="N33" s="1"/>
    </row>
    <row r="34" spans="1:14">
      <c r="A34" s="1"/>
      <c r="M34" s="4"/>
      <c r="N34" s="1"/>
    </row>
    <row r="36" spans="1:14">
      <c r="A36" s="1" t="s">
        <v>37</v>
      </c>
    </row>
    <row r="37" spans="1:14" ht="14.25">
      <c r="A37" s="2" t="s">
        <v>38</v>
      </c>
      <c r="M37" s="4">
        <f>M32</f>
        <v>525</v>
      </c>
      <c r="N37" s="1" t="s">
        <v>91</v>
      </c>
    </row>
    <row r="52" spans="1:14">
      <c r="A52" s="1" t="s">
        <v>39</v>
      </c>
    </row>
    <row r="53" spans="1:14">
      <c r="A53" s="2"/>
    </row>
    <row r="54" spans="1:14">
      <c r="A54" s="1" t="s">
        <v>50</v>
      </c>
    </row>
    <row r="55" spans="1:14">
      <c r="A55" s="1" t="s">
        <v>75</v>
      </c>
    </row>
    <row r="56" spans="1:14">
      <c r="A56" s="2" t="s">
        <v>44</v>
      </c>
      <c r="F56" s="7">
        <f>F8+30*5</f>
        <v>180</v>
      </c>
      <c r="G56" s="2" t="s">
        <v>21</v>
      </c>
      <c r="M56" s="4"/>
      <c r="N56" s="1"/>
    </row>
    <row r="57" spans="1:14" ht="14.25">
      <c r="A57" s="2" t="s">
        <v>51</v>
      </c>
      <c r="F57" s="7">
        <f>1*1</f>
        <v>1</v>
      </c>
      <c r="G57" s="2" t="s">
        <v>93</v>
      </c>
      <c r="M57" s="4"/>
      <c r="N57" s="1"/>
    </row>
    <row r="58" spans="1:14" ht="14.25">
      <c r="A58" s="2" t="s">
        <v>45</v>
      </c>
      <c r="J58" s="4">
        <f>F56*F57</f>
        <v>180</v>
      </c>
      <c r="K58" s="1" t="s">
        <v>91</v>
      </c>
    </row>
    <row r="60" spans="1:14" ht="14.25">
      <c r="A60" s="1" t="s">
        <v>30</v>
      </c>
      <c r="M60" s="4">
        <f>J58</f>
        <v>180</v>
      </c>
      <c r="N60" s="1" t="s">
        <v>91</v>
      </c>
    </row>
    <row r="61" spans="1:14">
      <c r="A61" s="2"/>
    </row>
    <row r="62" spans="1:14">
      <c r="A62" s="2"/>
    </row>
    <row r="63" spans="1:14">
      <c r="A63" s="2"/>
    </row>
    <row r="64" spans="1:14">
      <c r="A64" s="2"/>
    </row>
    <row r="65" spans="1:15">
      <c r="A65" s="1" t="s">
        <v>53</v>
      </c>
      <c r="B65" s="2" t="s">
        <v>58</v>
      </c>
    </row>
    <row r="66" spans="1:15" ht="14.25">
      <c r="A66" s="2" t="s">
        <v>55</v>
      </c>
      <c r="B66" s="2" t="s">
        <v>54</v>
      </c>
      <c r="D66" s="3" t="s">
        <v>69</v>
      </c>
      <c r="H66" s="7">
        <f>6*1*1</f>
        <v>6</v>
      </c>
      <c r="I66" s="8" t="s">
        <v>93</v>
      </c>
    </row>
    <row r="67" spans="1:15" ht="15">
      <c r="A67" s="2" t="s">
        <v>56</v>
      </c>
      <c r="B67" s="2" t="s">
        <v>57</v>
      </c>
      <c r="D67" s="3" t="s">
        <v>59</v>
      </c>
      <c r="H67" s="7">
        <f>1*1*1</f>
        <v>1</v>
      </c>
      <c r="I67" s="8" t="s">
        <v>211</v>
      </c>
    </row>
    <row r="68" spans="1:15">
      <c r="A68" s="2"/>
    </row>
    <row r="69" spans="1:15">
      <c r="A69" s="2"/>
    </row>
    <row r="70" spans="1:15">
      <c r="A70" s="2"/>
    </row>
    <row r="71" spans="1:15">
      <c r="A71" s="2"/>
    </row>
    <row r="72" spans="1:15">
      <c r="A72" s="2"/>
    </row>
    <row r="73" spans="1:15">
      <c r="A73" s="1" t="s">
        <v>52</v>
      </c>
    </row>
    <row r="74" spans="1:15">
      <c r="A74" s="1" t="s">
        <v>75</v>
      </c>
    </row>
    <row r="75" spans="1:15">
      <c r="A75" s="2" t="s">
        <v>65</v>
      </c>
      <c r="F75" s="7"/>
      <c r="G75" s="2"/>
      <c r="M75" s="4"/>
      <c r="N75" s="1"/>
    </row>
    <row r="76" spans="1:15" ht="15.75">
      <c r="A76" s="2" t="s">
        <v>212</v>
      </c>
      <c r="F76" s="7">
        <f>J90*2.16</f>
        <v>4082.4</v>
      </c>
      <c r="G76" s="2" t="s">
        <v>66</v>
      </c>
      <c r="M76" s="4"/>
      <c r="N76" s="1"/>
    </row>
    <row r="77" spans="1:15">
      <c r="A77" s="2" t="s">
        <v>67</v>
      </c>
      <c r="F77" s="7"/>
      <c r="G77" s="2"/>
      <c r="M77" s="4"/>
      <c r="N77" s="1"/>
      <c r="O77" s="7">
        <f>4200-J79</f>
        <v>-168.17</v>
      </c>
    </row>
    <row r="78" spans="1:15" ht="15.75">
      <c r="A78" s="2" t="s">
        <v>213</v>
      </c>
      <c r="F78" s="7">
        <f>7/100*F76</f>
        <v>285.77</v>
      </c>
      <c r="G78" s="2" t="s">
        <v>66</v>
      </c>
      <c r="M78" s="4"/>
      <c r="N78" s="1"/>
      <c r="O78" s="7"/>
    </row>
    <row r="79" spans="1:15" ht="15.75">
      <c r="A79" s="2" t="s">
        <v>214</v>
      </c>
      <c r="J79" s="4">
        <f>F76+F78</f>
        <v>4368.17</v>
      </c>
      <c r="K79" s="1" t="s">
        <v>66</v>
      </c>
    </row>
    <row r="81" spans="1:16">
      <c r="A81" s="1" t="s">
        <v>30</v>
      </c>
      <c r="M81" s="4">
        <f>J79-133.6</f>
        <v>4234.57</v>
      </c>
      <c r="N81" s="1" t="s">
        <v>66</v>
      </c>
      <c r="P81" s="7"/>
    </row>
    <row r="82" spans="1:16">
      <c r="A82" s="2"/>
    </row>
    <row r="83" spans="1:16">
      <c r="A83" s="2"/>
    </row>
    <row r="84" spans="1:16">
      <c r="A84" s="2"/>
    </row>
    <row r="85" spans="1:16">
      <c r="A85" s="1" t="s">
        <v>60</v>
      </c>
    </row>
    <row r="86" spans="1:16">
      <c r="A86" s="1" t="s">
        <v>75</v>
      </c>
      <c r="H86" s="9" t="s">
        <v>88</v>
      </c>
    </row>
    <row r="87" spans="1:16">
      <c r="A87" s="2" t="s">
        <v>44</v>
      </c>
      <c r="F87" s="7">
        <v>30</v>
      </c>
      <c r="G87" s="2" t="s">
        <v>21</v>
      </c>
      <c r="H87" s="9">
        <v>30</v>
      </c>
      <c r="I87" s="6" t="s">
        <v>89</v>
      </c>
      <c r="M87" s="4"/>
      <c r="N87" s="1"/>
    </row>
    <row r="88" spans="1:16">
      <c r="A88" s="2" t="s">
        <v>68</v>
      </c>
      <c r="F88" s="10">
        <v>5.5</v>
      </c>
      <c r="G88" s="11" t="s">
        <v>85</v>
      </c>
      <c r="H88" s="12">
        <v>5</v>
      </c>
      <c r="I88" s="6" t="s">
        <v>90</v>
      </c>
      <c r="M88" s="4"/>
      <c r="N88" s="1"/>
    </row>
    <row r="89" spans="1:16">
      <c r="A89" s="2" t="s">
        <v>61</v>
      </c>
      <c r="F89" s="13">
        <f>F88*F87</f>
        <v>165</v>
      </c>
      <c r="G89" s="2"/>
      <c r="H89" s="12">
        <f>H87*H88</f>
        <v>150</v>
      </c>
      <c r="M89" s="4"/>
      <c r="N89" s="1"/>
    </row>
    <row r="90" spans="1:16" ht="14.25">
      <c r="A90" s="2" t="s">
        <v>63</v>
      </c>
      <c r="F90" s="6">
        <f>F89*H66</f>
        <v>990</v>
      </c>
      <c r="H90" s="9">
        <f>H89*H66</f>
        <v>900</v>
      </c>
      <c r="J90" s="4">
        <f>F90+H90</f>
        <v>1890</v>
      </c>
      <c r="K90" s="14" t="s">
        <v>92</v>
      </c>
    </row>
    <row r="92" spans="1:16" ht="14.25">
      <c r="A92" s="1" t="s">
        <v>30</v>
      </c>
      <c r="M92" s="4">
        <f>J90</f>
        <v>1890</v>
      </c>
      <c r="N92" s="14" t="s">
        <v>92</v>
      </c>
    </row>
    <row r="93" spans="1:16">
      <c r="A93" s="2"/>
    </row>
    <row r="94" spans="1:16">
      <c r="A94" s="2"/>
    </row>
    <row r="95" spans="1:16">
      <c r="A95" s="2"/>
    </row>
    <row r="96" spans="1:16">
      <c r="A96" s="1" t="s">
        <v>62</v>
      </c>
    </row>
    <row r="97" spans="1:17">
      <c r="A97" s="1" t="s">
        <v>75</v>
      </c>
      <c r="H97" s="9" t="s">
        <v>88</v>
      </c>
    </row>
    <row r="98" spans="1:17">
      <c r="A98" s="2" t="s">
        <v>44</v>
      </c>
      <c r="F98" s="7">
        <f>F87</f>
        <v>30</v>
      </c>
      <c r="G98" s="2" t="s">
        <v>21</v>
      </c>
      <c r="H98" s="9">
        <v>30</v>
      </c>
      <c r="I98" s="6" t="s">
        <v>89</v>
      </c>
      <c r="M98" s="4"/>
      <c r="N98" s="1"/>
    </row>
    <row r="99" spans="1:17">
      <c r="A99" s="2" t="s">
        <v>68</v>
      </c>
      <c r="F99" s="10">
        <v>5.5</v>
      </c>
      <c r="G99" s="11" t="s">
        <v>85</v>
      </c>
      <c r="H99" s="12">
        <v>5</v>
      </c>
      <c r="I99" s="6" t="s">
        <v>90</v>
      </c>
      <c r="M99" s="4"/>
      <c r="N99" s="1"/>
    </row>
    <row r="100" spans="1:17">
      <c r="A100" s="2" t="s">
        <v>61</v>
      </c>
      <c r="F100" s="15">
        <f>F99*F98</f>
        <v>165</v>
      </c>
      <c r="G100" s="2"/>
      <c r="H100" s="12">
        <f>H98*H99</f>
        <v>150</v>
      </c>
      <c r="M100" s="4"/>
      <c r="N100" s="1"/>
    </row>
    <row r="101" spans="1:17" ht="14.25">
      <c r="A101" s="2" t="s">
        <v>64</v>
      </c>
      <c r="F101" s="4">
        <f>F100*H67</f>
        <v>165</v>
      </c>
      <c r="H101" s="4">
        <f>H100*H67</f>
        <v>150</v>
      </c>
      <c r="J101" s="16">
        <f>F101+H101</f>
        <v>315</v>
      </c>
      <c r="K101" s="1" t="s">
        <v>91</v>
      </c>
    </row>
    <row r="103" spans="1:17" ht="14.25">
      <c r="A103" s="1" t="s">
        <v>30</v>
      </c>
      <c r="M103" s="4">
        <f>J101</f>
        <v>315</v>
      </c>
      <c r="N103" s="1" t="s">
        <v>91</v>
      </c>
    </row>
    <row r="104" spans="1:17">
      <c r="A104" s="2"/>
    </row>
    <row r="105" spans="1:17">
      <c r="A105" s="2"/>
    </row>
    <row r="106" spans="1:17">
      <c r="A106" s="2"/>
    </row>
    <row r="107" spans="1:17">
      <c r="A107" s="2"/>
    </row>
    <row r="108" spans="1:17">
      <c r="A108" s="1" t="s">
        <v>71</v>
      </c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>
      <c r="A111" s="1" t="s">
        <v>72</v>
      </c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>
      <c r="A112" s="1" t="s">
        <v>75</v>
      </c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>
      <c r="A113" s="2" t="s">
        <v>73</v>
      </c>
      <c r="B113" s="2"/>
      <c r="C113" s="2"/>
      <c r="D113" s="3"/>
      <c r="E113" s="2"/>
      <c r="F113" s="3">
        <f>F98</f>
        <v>30</v>
      </c>
      <c r="G113" s="2" t="s">
        <v>21</v>
      </c>
      <c r="H113" s="2"/>
      <c r="I113" s="2"/>
      <c r="J113" s="2"/>
      <c r="K113" s="2"/>
      <c r="L113" s="2"/>
      <c r="M113" s="4"/>
      <c r="N113" s="1"/>
      <c r="O113" s="2"/>
      <c r="P113" s="2"/>
      <c r="Q113" s="2"/>
    </row>
    <row r="114" spans="1:17" ht="14.25">
      <c r="A114" s="2" t="s">
        <v>74</v>
      </c>
      <c r="B114" s="2"/>
      <c r="C114" s="2"/>
      <c r="D114" s="3"/>
      <c r="E114" s="2"/>
      <c r="F114" s="2"/>
      <c r="G114" s="2"/>
      <c r="H114" s="2"/>
      <c r="I114" s="2"/>
      <c r="J114" s="4">
        <f>F113*1*0.2</f>
        <v>6</v>
      </c>
      <c r="K114" s="1" t="s">
        <v>91</v>
      </c>
      <c r="L114" s="2"/>
      <c r="M114" s="2"/>
      <c r="N114" s="2"/>
      <c r="O114" s="2"/>
      <c r="P114" s="2"/>
      <c r="Q114" s="2"/>
    </row>
    <row r="115" spans="1:17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4.25">
      <c r="A116" s="1" t="s">
        <v>30</v>
      </c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4">
        <f>J114</f>
        <v>6</v>
      </c>
      <c r="N116" s="1" t="s">
        <v>91</v>
      </c>
      <c r="O116" s="2"/>
      <c r="P116" s="2"/>
      <c r="Q116" s="2"/>
    </row>
    <row r="117" spans="1:17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>
      <c r="A121" s="1" t="s">
        <v>41</v>
      </c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>
      <c r="A124" s="1" t="s">
        <v>25</v>
      </c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4.25">
      <c r="A125" s="2" t="s">
        <v>83</v>
      </c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14.25">
      <c r="A126" s="2" t="s">
        <v>84</v>
      </c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>
      <c r="A127" s="2" t="s">
        <v>26</v>
      </c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>
        <f>M129/27</f>
        <v>4.4444444444444402</v>
      </c>
    </row>
    <row r="128" spans="1:17">
      <c r="A128" s="2" t="s">
        <v>27</v>
      </c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>
      <c r="A129" s="2" t="s">
        <v>35</v>
      </c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4">
        <v>120</v>
      </c>
      <c r="N129" s="1" t="s">
        <v>36</v>
      </c>
      <c r="O129" s="2"/>
      <c r="P129" s="2"/>
      <c r="Q129" s="2"/>
    </row>
    <row r="130" spans="1:17">
      <c r="A130" s="2" t="s">
        <v>34</v>
      </c>
      <c r="B130" s="2"/>
      <c r="C130" s="3">
        <f>M129/30*50</f>
        <v>200</v>
      </c>
      <c r="D130" s="3" t="s">
        <v>21</v>
      </c>
      <c r="E130" s="2"/>
      <c r="F130" s="2"/>
      <c r="G130" s="2"/>
      <c r="H130" s="2"/>
      <c r="I130" s="2"/>
      <c r="J130" s="2"/>
      <c r="K130" s="2"/>
      <c r="L130" s="2"/>
      <c r="M130" s="3"/>
      <c r="N130" s="2"/>
      <c r="O130" s="2"/>
      <c r="P130" s="2"/>
      <c r="Q130" s="2"/>
    </row>
    <row r="131" spans="1:17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3"/>
      <c r="N131" s="2"/>
      <c r="O131" s="2"/>
      <c r="P131" s="2"/>
      <c r="Q131" s="5">
        <f>'ΙΝ Αγ.Χαραλάμπους'!J101</f>
        <v>0</v>
      </c>
    </row>
    <row r="132" spans="1:17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3"/>
      <c r="N132" s="2"/>
      <c r="O132" s="2"/>
      <c r="P132" s="2"/>
      <c r="Q132" s="2"/>
    </row>
    <row r="133" spans="1:17">
      <c r="A133" s="1" t="s">
        <v>28</v>
      </c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3"/>
      <c r="N133" s="2"/>
      <c r="O133" s="2"/>
      <c r="P133" s="2"/>
      <c r="Q133" s="2"/>
    </row>
    <row r="134" spans="1:17" ht="14.25">
      <c r="A134" s="2" t="s">
        <v>29</v>
      </c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4">
        <f>10*M129</f>
        <v>1200</v>
      </c>
      <c r="N134" s="1" t="s">
        <v>92</v>
      </c>
      <c r="O134" s="2"/>
      <c r="P134" s="3"/>
      <c r="Q134" s="2"/>
    </row>
    <row r="135" spans="1:17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49" spans="1:16">
      <c r="A149" s="1" t="s">
        <v>23</v>
      </c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6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6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6">
      <c r="A152" s="1" t="s">
        <v>31</v>
      </c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6">
      <c r="A153" s="2" t="s">
        <v>32</v>
      </c>
      <c r="B153" s="3">
        <f>C130</f>
        <v>200</v>
      </c>
      <c r="C153" s="2" t="s">
        <v>21</v>
      </c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6" ht="14.25">
      <c r="A154" s="2" t="s">
        <v>33</v>
      </c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3">
        <f>(0.1+0.12)*2*B153</f>
        <v>88</v>
      </c>
      <c r="N154" s="2" t="s">
        <v>93</v>
      </c>
    </row>
    <row r="155" spans="1:16" ht="14.25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4">
        <f>M154</f>
        <v>88</v>
      </c>
      <c r="N155" s="1" t="s">
        <v>92</v>
      </c>
      <c r="O155" s="7"/>
    </row>
    <row r="156" spans="1:16">
      <c r="A156" s="2"/>
      <c r="P15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ΙΝ Αγ.Χαραλάμπους</vt:lpstr>
      <vt:lpstr>Προμέτρηση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user</cp:lastModifiedBy>
  <cp:lastPrinted>2026-05-07T10:44:01Z</cp:lastPrinted>
  <dcterms:created xsi:type="dcterms:W3CDTF">2005-04-25T05:57:35Z</dcterms:created>
  <dcterms:modified xsi:type="dcterms:W3CDTF">2026-05-13T08:45:20Z</dcterms:modified>
</cp:coreProperties>
</file>